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2" documentId="8_{188B1111-DB59-4078-B404-E83F07E31893}" xr6:coauthVersionLast="47" xr6:coauthVersionMax="47" xr10:uidLastSave="{58ADCBB2-EAC6-421C-9286-B9587EE2ECB6}"/>
  <bookViews>
    <workbookView xWindow="28680" yWindow="-120" windowWidth="29040" windowHeight="15720" xr2:uid="{F50EBDA9-D3C2-4A16-A62E-8F1E62F34F40}"/>
  </bookViews>
  <sheets>
    <sheet name="Jaime Camp"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E26" i="3"/>
  <c r="A35" i="5"/>
  <c r="B35" i="5"/>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V12" i="3"/>
  <c r="AB9" i="3" l="1"/>
  <c r="AB8" i="3"/>
  <c r="AB7" i="3"/>
  <c r="AB6" i="3"/>
  <c r="BE41" i="2"/>
  <c r="I34" i="3" s="1"/>
  <c r="BE40" i="2"/>
  <c r="I33" i="3" s="1"/>
  <c r="BE39" i="2"/>
  <c r="I32" i="3" s="1"/>
  <c r="BE38" i="2"/>
  <c r="I31" i="3" s="1"/>
  <c r="BE37" i="2"/>
  <c r="I29" i="3"/>
  <c r="F26" i="3"/>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4" i="2" l="1"/>
  <c r="AM1464" i="2"/>
  <c r="AM1444" i="2"/>
  <c r="AM1424" i="2"/>
  <c r="AM1404" i="2"/>
  <c r="AM1384" i="2"/>
  <c r="AM1364" i="2"/>
  <c r="AM1344" i="2"/>
  <c r="AM1324" i="2"/>
  <c r="AM1304" i="2"/>
  <c r="AM1284" i="2"/>
  <c r="AM1264" i="2"/>
  <c r="AM1244" i="2"/>
  <c r="AM1224" i="2"/>
  <c r="AM1204" i="2"/>
  <c r="AM1184" i="2"/>
  <c r="AM1164" i="2"/>
  <c r="AM1144" i="2"/>
  <c r="AM1124" i="2"/>
  <c r="AM1104" i="2"/>
  <c r="AM1084" i="2"/>
  <c r="AM1064" i="2"/>
  <c r="AM1044" i="2"/>
  <c r="AM1024" i="2"/>
  <c r="AM1004" i="2"/>
  <c r="AM984" i="2"/>
  <c r="AM964" i="2"/>
  <c r="AM944" i="2"/>
  <c r="AM924" i="2"/>
  <c r="AM904" i="2"/>
  <c r="AM884" i="2"/>
  <c r="AM864" i="2"/>
  <c r="AM844" i="2"/>
  <c r="AM824" i="2"/>
  <c r="AM804" i="2"/>
  <c r="AM784" i="2"/>
  <c r="AM764" i="2"/>
  <c r="AM744" i="2"/>
  <c r="AM724" i="2"/>
  <c r="AM704" i="2"/>
  <c r="AM684" i="2"/>
  <c r="AM664" i="2"/>
  <c r="AM644" i="2"/>
  <c r="AM624" i="2"/>
  <c r="AM604" i="2"/>
  <c r="AM584" i="2"/>
  <c r="AM564" i="2"/>
  <c r="AM544" i="2"/>
  <c r="AM524" i="2"/>
  <c r="AM504" i="2"/>
  <c r="AM484" i="2"/>
  <c r="AM464" i="2"/>
  <c r="AM444" i="2"/>
  <c r="AM424" i="2"/>
  <c r="AM404" i="2"/>
  <c r="AM384" i="2"/>
  <c r="AM364" i="2"/>
  <c r="AM344" i="2"/>
  <c r="AM324" i="2"/>
  <c r="AM304" i="2"/>
  <c r="AM284" i="2"/>
  <c r="AM264" i="2"/>
  <c r="AM244" i="2"/>
  <c r="AM224" i="2"/>
  <c r="AM204" i="2"/>
  <c r="AM184" i="2"/>
  <c r="AM164" i="2"/>
  <c r="AM144" i="2"/>
  <c r="AM124" i="2"/>
  <c r="AM104" i="2"/>
  <c r="AM84" i="2"/>
  <c r="AM64" i="2"/>
  <c r="AM44" i="2"/>
  <c r="AM24" i="2"/>
  <c r="AM4" i="2"/>
  <c r="AM1482" i="2"/>
  <c r="AM1462" i="2"/>
  <c r="AM1442" i="2"/>
  <c r="AM1422" i="2"/>
  <c r="AM1402" i="2"/>
  <c r="AM1382" i="2"/>
  <c r="AM1362" i="2"/>
  <c r="AM1342" i="2"/>
  <c r="AM1322" i="2"/>
  <c r="AM1302" i="2"/>
  <c r="AM1483" i="2"/>
  <c r="AM1463" i="2"/>
  <c r="AM1443" i="2"/>
  <c r="AM1423" i="2"/>
  <c r="AM1403" i="2"/>
  <c r="AM1383" i="2"/>
  <c r="AM1363" i="2"/>
  <c r="AM1343" i="2"/>
  <c r="AM1323" i="2"/>
  <c r="AM1303" i="2"/>
  <c r="AM1283" i="2"/>
  <c r="AM1263" i="2"/>
  <c r="AM1243" i="2"/>
  <c r="AM1223" i="2"/>
  <c r="AM1203" i="2"/>
  <c r="AM1183" i="2"/>
  <c r="AM1163" i="2"/>
  <c r="AM1143" i="2"/>
  <c r="AM1123" i="2"/>
  <c r="AM1103" i="2"/>
  <c r="AM1083" i="2"/>
  <c r="AM1063" i="2"/>
  <c r="AM1043" i="2"/>
  <c r="AM1023" i="2"/>
  <c r="AM1003" i="2"/>
  <c r="AM983" i="2"/>
  <c r="AM963" i="2"/>
  <c r="AM943" i="2"/>
  <c r="AM923" i="2"/>
  <c r="AM903" i="2"/>
  <c r="AM883" i="2"/>
  <c r="AM863" i="2"/>
  <c r="AM843" i="2"/>
  <c r="AM823" i="2"/>
  <c r="AM803" i="2"/>
  <c r="AM783" i="2"/>
  <c r="AM763" i="2"/>
  <c r="AM743" i="2"/>
  <c r="AM723" i="2"/>
  <c r="AM703" i="2"/>
  <c r="AM683" i="2"/>
  <c r="AM663" i="2"/>
  <c r="AM643" i="2"/>
  <c r="AM623" i="2"/>
  <c r="AM603" i="2"/>
  <c r="AM583" i="2"/>
  <c r="AM563" i="2"/>
  <c r="AM543" i="2"/>
  <c r="AM523" i="2"/>
  <c r="AM503" i="2"/>
  <c r="AM483" i="2"/>
  <c r="AM463" i="2"/>
  <c r="AM443" i="2"/>
  <c r="AM423" i="2"/>
  <c r="AM403" i="2"/>
  <c r="AM383" i="2"/>
  <c r="AM363" i="2"/>
  <c r="AM343" i="2"/>
  <c r="AM323" i="2"/>
  <c r="AM303" i="2"/>
  <c r="AM283" i="2"/>
  <c r="AM263" i="2"/>
  <c r="AM243" i="2"/>
  <c r="AM223" i="2"/>
  <c r="AM203" i="2"/>
  <c r="AM183" i="2"/>
  <c r="AM163" i="2"/>
  <c r="AM143" i="2"/>
  <c r="AM123" i="2"/>
  <c r="AM103" i="2"/>
  <c r="AM83" i="2"/>
  <c r="AM63" i="2"/>
  <c r="AM43" i="2"/>
  <c r="AM23" i="2"/>
  <c r="AM3"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80" i="2"/>
  <c r="AM1455" i="2"/>
  <c r="AM1431" i="2"/>
  <c r="AM1407" i="2"/>
  <c r="AM1380" i="2"/>
  <c r="AM1355" i="2"/>
  <c r="AM1331" i="2"/>
  <c r="AM1307" i="2"/>
  <c r="AM1281" i="2"/>
  <c r="AM1257" i="2"/>
  <c r="AM1234" i="2"/>
  <c r="AM1211" i="2"/>
  <c r="AM1188" i="2"/>
  <c r="AM1165" i="2"/>
  <c r="AM1140" i="2"/>
  <c r="AM1116" i="2"/>
  <c r="AM1093" i="2"/>
  <c r="AM1070" i="2"/>
  <c r="AM1047" i="2"/>
  <c r="AM1022" i="2"/>
  <c r="AM998" i="2"/>
  <c r="AM975" i="2"/>
  <c r="AM952" i="2"/>
  <c r="AM929" i="2"/>
  <c r="AM906" i="2"/>
  <c r="AM881" i="2"/>
  <c r="AM857" i="2"/>
  <c r="AM834" i="2"/>
  <c r="AM811" i="2"/>
  <c r="AM788" i="2"/>
  <c r="AM765" i="2"/>
  <c r="AM740" i="2"/>
  <c r="AM716" i="2"/>
  <c r="AM693" i="2"/>
  <c r="AM670" i="2"/>
  <c r="AM647" i="2"/>
  <c r="AM622" i="2"/>
  <c r="AM598" i="2"/>
  <c r="AM575" i="2"/>
  <c r="AM552" i="2"/>
  <c r="AM529" i="2"/>
  <c r="AM506" i="2"/>
  <c r="AM481" i="2"/>
  <c r="AM457" i="2"/>
  <c r="AM434" i="2"/>
  <c r="AM411" i="2"/>
  <c r="AM388" i="2"/>
  <c r="AM365" i="2"/>
  <c r="AM340" i="2"/>
  <c r="AM316" i="2"/>
  <c r="AM293" i="2"/>
  <c r="AM270" i="2"/>
  <c r="AM247" i="2"/>
  <c r="AM222" i="2"/>
  <c r="AM198" i="2"/>
  <c r="AM175" i="2"/>
  <c r="AM152" i="2"/>
  <c r="AM129" i="2"/>
  <c r="AM106" i="2"/>
  <c r="AM81" i="2"/>
  <c r="AM57" i="2"/>
  <c r="AM34" i="2"/>
  <c r="AM11" i="2"/>
  <c r="AM1478" i="2"/>
  <c r="AM1454" i="2"/>
  <c r="AM1430" i="2"/>
  <c r="AM1406" i="2"/>
  <c r="AM1378" i="2"/>
  <c r="AM1354" i="2"/>
  <c r="AM1330" i="2"/>
  <c r="AM1306" i="2"/>
  <c r="AM1280" i="2"/>
  <c r="AM1256" i="2"/>
  <c r="AM1233" i="2"/>
  <c r="AM1210" i="2"/>
  <c r="AM1187" i="2"/>
  <c r="AM1162" i="2"/>
  <c r="AM1138" i="2"/>
  <c r="AM1115" i="2"/>
  <c r="AM1092" i="2"/>
  <c r="AM1069" i="2"/>
  <c r="AM1046" i="2"/>
  <c r="AM1021" i="2"/>
  <c r="AM997" i="2"/>
  <c r="AM974" i="2"/>
  <c r="AM951" i="2"/>
  <c r="AM928" i="2"/>
  <c r="AM905" i="2"/>
  <c r="AM880" i="2"/>
  <c r="AM856" i="2"/>
  <c r="AM833" i="2"/>
  <c r="AM810" i="2"/>
  <c r="AM787" i="2"/>
  <c r="AM762" i="2"/>
  <c r="AM738" i="2"/>
  <c r="AM715" i="2"/>
  <c r="AM692" i="2"/>
  <c r="AM669" i="2"/>
  <c r="AM646" i="2"/>
  <c r="AM621" i="2"/>
  <c r="AM597" i="2"/>
  <c r="AM574" i="2"/>
  <c r="AM551" i="2"/>
  <c r="AM528" i="2"/>
  <c r="AM505" i="2"/>
  <c r="AM480" i="2"/>
  <c r="AM456" i="2"/>
  <c r="AM433" i="2"/>
  <c r="AM410" i="2"/>
  <c r="AM387" i="2"/>
  <c r="AM362" i="2"/>
  <c r="AM338" i="2"/>
  <c r="AM315" i="2"/>
  <c r="AM292" i="2"/>
  <c r="AM269" i="2"/>
  <c r="AM246" i="2"/>
  <c r="AM221" i="2"/>
  <c r="AM197" i="2"/>
  <c r="AM174" i="2"/>
  <c r="AM151" i="2"/>
  <c r="AM128" i="2"/>
  <c r="AM105" i="2"/>
  <c r="AM80" i="2"/>
  <c r="AM56" i="2"/>
  <c r="AM33" i="2"/>
  <c r="AM10" i="2"/>
  <c r="AM1477" i="2"/>
  <c r="AM1453" i="2"/>
  <c r="AM1429" i="2"/>
  <c r="AM1405" i="2"/>
  <c r="AM1377" i="2"/>
  <c r="AM1353" i="2"/>
  <c r="AM1329" i="2"/>
  <c r="AM1305" i="2"/>
  <c r="AM1278" i="2"/>
  <c r="AM1255" i="2"/>
  <c r="AM1232" i="2"/>
  <c r="AM1209" i="2"/>
  <c r="AM1186" i="2"/>
  <c r="AM1161" i="2"/>
  <c r="AM1137" i="2"/>
  <c r="AM1114" i="2"/>
  <c r="AM1091" i="2"/>
  <c r="AM1068" i="2"/>
  <c r="AM1045" i="2"/>
  <c r="AM1020" i="2"/>
  <c r="AM996" i="2"/>
  <c r="AM973" i="2"/>
  <c r="AM950" i="2"/>
  <c r="AM927" i="2"/>
  <c r="AM902" i="2"/>
  <c r="AM878" i="2"/>
  <c r="AM855" i="2"/>
  <c r="AM832" i="2"/>
  <c r="AM809" i="2"/>
  <c r="AM786" i="2"/>
  <c r="AM761" i="2"/>
  <c r="AM737" i="2"/>
  <c r="AM714" i="2"/>
  <c r="AM691" i="2"/>
  <c r="AM668" i="2"/>
  <c r="AM645" i="2"/>
  <c r="AM620" i="2"/>
  <c r="AM596" i="2"/>
  <c r="AM573" i="2"/>
  <c r="AM550" i="2"/>
  <c r="AM527" i="2"/>
  <c r="AM502" i="2"/>
  <c r="AM478" i="2"/>
  <c r="AM455" i="2"/>
  <c r="AM1481" i="2"/>
  <c r="AM1450" i="2"/>
  <c r="AM1420" i="2"/>
  <c r="AM1392" i="2"/>
  <c r="AM1365" i="2"/>
  <c r="AM1334" i="2"/>
  <c r="AM1301" i="2"/>
  <c r="AM1274" i="2"/>
  <c r="AM1248" i="2"/>
  <c r="AM1220" i="2"/>
  <c r="AM1193" i="2"/>
  <c r="AM1167" i="2"/>
  <c r="AM1135" i="2"/>
  <c r="AM1109" i="2"/>
  <c r="AM1081" i="2"/>
  <c r="AM1054" i="2"/>
  <c r="AM1028" i="2"/>
  <c r="AM1000" i="2"/>
  <c r="AM970" i="2"/>
  <c r="AM942" i="2"/>
  <c r="AM915" i="2"/>
  <c r="AM889" i="2"/>
  <c r="AM861" i="2"/>
  <c r="AM831" i="2"/>
  <c r="AM805" i="2"/>
  <c r="AM776" i="2"/>
  <c r="AM750" i="2"/>
  <c r="AM722" i="2"/>
  <c r="AM695" i="2"/>
  <c r="AM666" i="2"/>
  <c r="AM637" i="2"/>
  <c r="AM611" i="2"/>
  <c r="AM585" i="2"/>
  <c r="AM556" i="2"/>
  <c r="AM530" i="2"/>
  <c r="AM498" i="2"/>
  <c r="AM472" i="2"/>
  <c r="AM446" i="2"/>
  <c r="AM418" i="2"/>
  <c r="AM393" i="2"/>
  <c r="AM368" i="2"/>
  <c r="AM341" i="2"/>
  <c r="AM313" i="2"/>
  <c r="AM288" i="2"/>
  <c r="AM261" i="2"/>
  <c r="AM235" i="2"/>
  <c r="AM210" i="2"/>
  <c r="AM185" i="2"/>
  <c r="AM157" i="2"/>
  <c r="AM132" i="2"/>
  <c r="AM107" i="2"/>
  <c r="AM77" i="2"/>
  <c r="AM52" i="2"/>
  <c r="AM27" i="2"/>
  <c r="AM1449" i="2"/>
  <c r="AM1080" i="2"/>
  <c r="AM995" i="2"/>
  <c r="AM941" i="2"/>
  <c r="AM914" i="2"/>
  <c r="AM860" i="2"/>
  <c r="AM830" i="2"/>
  <c r="AM802" i="2"/>
  <c r="AM775" i="2"/>
  <c r="AM749" i="2"/>
  <c r="AM721" i="2"/>
  <c r="AM694" i="2"/>
  <c r="AM636" i="2"/>
  <c r="AM610" i="2"/>
  <c r="AM582" i="2"/>
  <c r="AM555" i="2"/>
  <c r="AM526" i="2"/>
  <c r="AM497" i="2"/>
  <c r="AM471" i="2"/>
  <c r="AM445" i="2"/>
  <c r="AM417" i="2"/>
  <c r="AM392" i="2"/>
  <c r="AM367" i="2"/>
  <c r="AM337" i="2"/>
  <c r="AM312" i="2"/>
  <c r="AM287" i="2"/>
  <c r="AM260" i="2"/>
  <c r="AM234" i="2"/>
  <c r="AM209" i="2"/>
  <c r="AM182" i="2"/>
  <c r="AM156" i="2"/>
  <c r="AM1476" i="2"/>
  <c r="AM1418" i="2"/>
  <c r="AM1391" i="2"/>
  <c r="AM1361" i="2"/>
  <c r="AM1333" i="2"/>
  <c r="AM1300" i="2"/>
  <c r="AM1273" i="2"/>
  <c r="AM1247" i="2"/>
  <c r="AM1218" i="2"/>
  <c r="AM1192" i="2"/>
  <c r="AM1166" i="2"/>
  <c r="AM1134" i="2"/>
  <c r="AM1108" i="2"/>
  <c r="AM1053" i="2"/>
  <c r="AM1027" i="2"/>
  <c r="AM969" i="2"/>
  <c r="AM888" i="2"/>
  <c r="AM665" i="2"/>
  <c r="AM1475" i="2"/>
  <c r="AM1446" i="2"/>
  <c r="AM1474" i="2"/>
  <c r="AM1445" i="2"/>
  <c r="AM1412" i="2"/>
  <c r="AM1376" i="2"/>
  <c r="AM1347" i="2"/>
  <c r="AM1314" i="2"/>
  <c r="AM1285" i="2"/>
  <c r="AM1251" i="2"/>
  <c r="AM1221" i="2"/>
  <c r="AM1190" i="2"/>
  <c r="AM1156" i="2"/>
  <c r="AM1128" i="2"/>
  <c r="AM1097" i="2"/>
  <c r="AM1066" i="2"/>
  <c r="AM1035" i="2"/>
  <c r="AM1007" i="2"/>
  <c r="AM976" i="2"/>
  <c r="AM945" i="2"/>
  <c r="AM912" i="2"/>
  <c r="AM882" i="2"/>
  <c r="AM850" i="2"/>
  <c r="AM820" i="2"/>
  <c r="AM791" i="2"/>
  <c r="AM757" i="2"/>
  <c r="AM729" i="2"/>
  <c r="AM698" i="2"/>
  <c r="AM667" i="2"/>
  <c r="AM634" i="2"/>
  <c r="AM606" i="2"/>
  <c r="AM572" i="2"/>
  <c r="AM542" i="2"/>
  <c r="AM513" i="2"/>
  <c r="AM485" i="2"/>
  <c r="AM451" i="2"/>
  <c r="AM422" i="2"/>
  <c r="AM394" i="2"/>
  <c r="AM361" i="2"/>
  <c r="AM333" i="2"/>
  <c r="AM306" i="2"/>
  <c r="AM276" i="2"/>
  <c r="AM249" i="2"/>
  <c r="AM217" i="2"/>
  <c r="AM190" i="2"/>
  <c r="AM161" i="2"/>
  <c r="AM133" i="2"/>
  <c r="AM102" i="2"/>
  <c r="AM75" i="2"/>
  <c r="AM49" i="2"/>
  <c r="AM21" i="2"/>
  <c r="AM1473" i="2"/>
  <c r="AM1441" i="2"/>
  <c r="AM1411" i="2"/>
  <c r="AM1375" i="2"/>
  <c r="AM1346" i="2"/>
  <c r="AM1313" i="2"/>
  <c r="AM1282" i="2"/>
  <c r="AM1250" i="2"/>
  <c r="AM1217" i="2"/>
  <c r="AM1189" i="2"/>
  <c r="AM1155" i="2"/>
  <c r="AM1127" i="2"/>
  <c r="AM1096" i="2"/>
  <c r="AM1065" i="2"/>
  <c r="AM1034" i="2"/>
  <c r="AM1006" i="2"/>
  <c r="AM972" i="2"/>
  <c r="AM940" i="2"/>
  <c r="AM911" i="2"/>
  <c r="AM877" i="2"/>
  <c r="AM849" i="2"/>
  <c r="AM818" i="2"/>
  <c r="AM790" i="2"/>
  <c r="AM756" i="2"/>
  <c r="AM728" i="2"/>
  <c r="AM697" i="2"/>
  <c r="AM662" i="2"/>
  <c r="AM633" i="2"/>
  <c r="AM605" i="2"/>
  <c r="AM571" i="2"/>
  <c r="AM541" i="2"/>
  <c r="AM512" i="2"/>
  <c r="AM482" i="2"/>
  <c r="AM450" i="2"/>
  <c r="AM421" i="2"/>
  <c r="AM391" i="2"/>
  <c r="AM360" i="2"/>
  <c r="AM332" i="2"/>
  <c r="AM305" i="2"/>
  <c r="AM275" i="2"/>
  <c r="AM248" i="2"/>
  <c r="AM216" i="2"/>
  <c r="AM189" i="2"/>
  <c r="AM160" i="2"/>
  <c r="AM131" i="2"/>
  <c r="AM101" i="2"/>
  <c r="AM74" i="2"/>
  <c r="AM48" i="2"/>
  <c r="AM20" i="2"/>
  <c r="AM1472" i="2"/>
  <c r="AM1440" i="2"/>
  <c r="AM1410" i="2"/>
  <c r="AM1374" i="2"/>
  <c r="AM1345" i="2"/>
  <c r="AM1312" i="2"/>
  <c r="AM1277" i="2"/>
  <c r="AM1249" i="2"/>
  <c r="AM1216" i="2"/>
  <c r="AM1185" i="2"/>
  <c r="AM1154" i="2"/>
  <c r="AM1126" i="2"/>
  <c r="AM1095" i="2"/>
  <c r="AM1062" i="2"/>
  <c r="AM1033" i="2"/>
  <c r="AM1005" i="2"/>
  <c r="AM971" i="2"/>
  <c r="AM938" i="2"/>
  <c r="AM910" i="2"/>
  <c r="AM876" i="2"/>
  <c r="AM848" i="2"/>
  <c r="AM817" i="2"/>
  <c r="AM789" i="2"/>
  <c r="AM755" i="2"/>
  <c r="AM727" i="2"/>
  <c r="AM696" i="2"/>
  <c r="AM661" i="2"/>
  <c r="AM632" i="2"/>
  <c r="AM602" i="2"/>
  <c r="AM570" i="2"/>
  <c r="AM540" i="2"/>
  <c r="AM511" i="2"/>
  <c r="AM477" i="2"/>
  <c r="AM449" i="2"/>
  <c r="AM420" i="2"/>
  <c r="AM390" i="2"/>
  <c r="AM358" i="2"/>
  <c r="AM331" i="2"/>
  <c r="AM302" i="2"/>
  <c r="AM274" i="2"/>
  <c r="AM245" i="2"/>
  <c r="AM215" i="2"/>
  <c r="AM188" i="2"/>
  <c r="AM158" i="2"/>
  <c r="AM130" i="2"/>
  <c r="AM100" i="2"/>
  <c r="AM73" i="2"/>
  <c r="AM47" i="2"/>
  <c r="AM18" i="2"/>
  <c r="AM1471" i="2"/>
  <c r="AM1438" i="2"/>
  <c r="AM1409" i="2"/>
  <c r="AM1373" i="2"/>
  <c r="AM1341" i="2"/>
  <c r="AM1311" i="2"/>
  <c r="AM1276" i="2"/>
  <c r="AM1246" i="2"/>
  <c r="AM1215" i="2"/>
  <c r="AM1182" i="2"/>
  <c r="AM1153" i="2"/>
  <c r="AM1125" i="2"/>
  <c r="AM1094" i="2"/>
  <c r="AM1061" i="2"/>
  <c r="AM1032" i="2"/>
  <c r="AM1002" i="2"/>
  <c r="AM968" i="2"/>
  <c r="AM937" i="2"/>
  <c r="AM909" i="2"/>
  <c r="AM875" i="2"/>
  <c r="AM847" i="2"/>
  <c r="AM816" i="2"/>
  <c r="AM785" i="2"/>
  <c r="AM754" i="2"/>
  <c r="AM726" i="2"/>
  <c r="AM690" i="2"/>
  <c r="AM660" i="2"/>
  <c r="AM631" i="2"/>
  <c r="AM601" i="2"/>
  <c r="AM569" i="2"/>
  <c r="AM538" i="2"/>
  <c r="AM510" i="2"/>
  <c r="AM476" i="2"/>
  <c r="AM448" i="2"/>
  <c r="AM416" i="2"/>
  <c r="AM389" i="2"/>
  <c r="AM1498" i="2"/>
  <c r="AM1469" i="2"/>
  <c r="AM1436" i="2"/>
  <c r="AM1401" i="2"/>
  <c r="AM1371" i="2"/>
  <c r="AM1338" i="2"/>
  <c r="AM1309" i="2"/>
  <c r="AM1272" i="2"/>
  <c r="AM1242" i="2"/>
  <c r="AM1213" i="2"/>
  <c r="AM1180" i="2"/>
  <c r="AM1151" i="2"/>
  <c r="AM1121" i="2"/>
  <c r="AM1089" i="2"/>
  <c r="AM1058" i="2"/>
  <c r="AM1030" i="2"/>
  <c r="AM994" i="2"/>
  <c r="AM966" i="2"/>
  <c r="AM935" i="2"/>
  <c r="AM907" i="2"/>
  <c r="AM873" i="2"/>
  <c r="AM845" i="2"/>
  <c r="AM814" i="2"/>
  <c r="AM781" i="2"/>
  <c r="AM752" i="2"/>
  <c r="AM720" i="2"/>
  <c r="AM688" i="2"/>
  <c r="AM657" i="2"/>
  <c r="AM629" i="2"/>
  <c r="AM595" i="2"/>
  <c r="AM567" i="2"/>
  <c r="AM536" i="2"/>
  <c r="AM508" i="2"/>
  <c r="AM474" i="2"/>
  <c r="AM442" i="2"/>
  <c r="AM414" i="2"/>
  <c r="AM385" i="2"/>
  <c r="AM355" i="2"/>
  <c r="AM328" i="2"/>
  <c r="AM298" i="2"/>
  <c r="AM271" i="2"/>
  <c r="AM240" i="2"/>
  <c r="AM212" i="2"/>
  <c r="AM181" i="2"/>
  <c r="AM153" i="2"/>
  <c r="AM125" i="2"/>
  <c r="AM96" i="2"/>
  <c r="AM70" i="2"/>
  <c r="AM42" i="2"/>
  <c r="AM15" i="2"/>
  <c r="AM1497" i="2"/>
  <c r="AM1468" i="2"/>
  <c r="AM1435" i="2"/>
  <c r="AM1400" i="2"/>
  <c r="AM1370" i="2"/>
  <c r="AM1337" i="2"/>
  <c r="AM1308" i="2"/>
  <c r="AM1271" i="2"/>
  <c r="AM1241" i="2"/>
  <c r="AM1212" i="2"/>
  <c r="AM1178" i="2"/>
  <c r="AM1150" i="2"/>
  <c r="AM1120" i="2"/>
  <c r="AM1088" i="2"/>
  <c r="AM1057" i="2"/>
  <c r="AM1029" i="2"/>
  <c r="AM993" i="2"/>
  <c r="AM965" i="2"/>
  <c r="AM934" i="2"/>
  <c r="AM901" i="2"/>
  <c r="AM872" i="2"/>
  <c r="AM842" i="2"/>
  <c r="AM813" i="2"/>
  <c r="AM780" i="2"/>
  <c r="AM751" i="2"/>
  <c r="AM718" i="2"/>
  <c r="AM687" i="2"/>
  <c r="AM656" i="2"/>
  <c r="AM628" i="2"/>
  <c r="AM594" i="2"/>
  <c r="AM566" i="2"/>
  <c r="AM535" i="2"/>
  <c r="AM507" i="2"/>
  <c r="AM473" i="2"/>
  <c r="AM441" i="2"/>
  <c r="AM413" i="2"/>
  <c r="AM382" i="2"/>
  <c r="AM1466" i="2"/>
  <c r="AM1417" i="2"/>
  <c r="AM1369" i="2"/>
  <c r="AM1325" i="2"/>
  <c r="AM1286" i="2"/>
  <c r="AM1235" i="2"/>
  <c r="AM1195" i="2"/>
  <c r="AM1147" i="2"/>
  <c r="AM1105" i="2"/>
  <c r="AM1056" i="2"/>
  <c r="AM1014" i="2"/>
  <c r="AM977" i="2"/>
  <c r="AM926" i="2"/>
  <c r="AM887" i="2"/>
  <c r="AM838" i="2"/>
  <c r="AM796" i="2"/>
  <c r="AM748" i="2"/>
  <c r="AM708" i="2"/>
  <c r="AM671" i="2"/>
  <c r="AM617" i="2"/>
  <c r="AM578" i="2"/>
  <c r="AM532" i="2"/>
  <c r="AM490" i="2"/>
  <c r="AM440" i="2"/>
  <c r="AM402" i="2"/>
  <c r="AM366" i="2"/>
  <c r="AM326" i="2"/>
  <c r="AM290" i="2"/>
  <c r="AM254" i="2"/>
  <c r="AM218" i="2"/>
  <c r="AM178" i="2"/>
  <c r="AM145" i="2"/>
  <c r="AM112" i="2"/>
  <c r="AM76" i="2"/>
  <c r="AM40" i="2"/>
  <c r="AM7" i="2"/>
  <c r="AM1465" i="2"/>
  <c r="AM1416" i="2"/>
  <c r="AM1368" i="2"/>
  <c r="AM1321" i="2"/>
  <c r="AM1275" i="2"/>
  <c r="AM1231" i="2"/>
  <c r="AM1194" i="2"/>
  <c r="AM1146" i="2"/>
  <c r="AM1102" i="2"/>
  <c r="AM1055" i="2"/>
  <c r="AM1013" i="2"/>
  <c r="AM967" i="2"/>
  <c r="AM925" i="2"/>
  <c r="AM886" i="2"/>
  <c r="AM837" i="2"/>
  <c r="AM795" i="2"/>
  <c r="AM747" i="2"/>
  <c r="AM707" i="2"/>
  <c r="AM658" i="2"/>
  <c r="AM616" i="2"/>
  <c r="AM577" i="2"/>
  <c r="AM531" i="2"/>
  <c r="AM489" i="2"/>
  <c r="AM438" i="2"/>
  <c r="AM401" i="2"/>
  <c r="AM357" i="2"/>
  <c r="AM325" i="2"/>
  <c r="AM289" i="2"/>
  <c r="AM253" i="2"/>
  <c r="AM214" i="2"/>
  <c r="AM177" i="2"/>
  <c r="AM142" i="2"/>
  <c r="AM111" i="2"/>
  <c r="AM72" i="2"/>
  <c r="AM38" i="2"/>
  <c r="AM6" i="2"/>
  <c r="AM1461" i="2"/>
  <c r="AM1415" i="2"/>
  <c r="AM1367" i="2"/>
  <c r="AM1320" i="2"/>
  <c r="AM1270" i="2"/>
  <c r="AM1230" i="2"/>
  <c r="AM1191" i="2"/>
  <c r="AM1145" i="2"/>
  <c r="AM1101" i="2"/>
  <c r="AM1052" i="2"/>
  <c r="AM1012" i="2"/>
  <c r="AM962" i="2"/>
  <c r="AM922" i="2"/>
  <c r="AM885" i="2"/>
  <c r="AM836" i="2"/>
  <c r="AM794" i="2"/>
  <c r="AM746" i="2"/>
  <c r="AM706" i="2"/>
  <c r="AM655" i="2"/>
  <c r="AM615" i="2"/>
  <c r="AM576" i="2"/>
  <c r="AM525" i="2"/>
  <c r="AM488" i="2"/>
  <c r="AM437" i="2"/>
  <c r="AM400" i="2"/>
  <c r="AM356" i="2"/>
  <c r="AM322" i="2"/>
  <c r="AM286" i="2"/>
  <c r="AM252" i="2"/>
  <c r="AM213" i="2"/>
  <c r="AM176" i="2"/>
  <c r="AM141" i="2"/>
  <c r="AM110" i="2"/>
  <c r="AM71" i="2"/>
  <c r="AM37" i="2"/>
  <c r="AM5" i="2"/>
  <c r="AM1460" i="2"/>
  <c r="AM1414" i="2"/>
  <c r="AM1366" i="2"/>
  <c r="AM1318" i="2"/>
  <c r="AM1269" i="2"/>
  <c r="AM1229" i="2"/>
  <c r="AM1181" i="2"/>
  <c r="AM1142" i="2"/>
  <c r="AM1100" i="2"/>
  <c r="AM1051" i="2"/>
  <c r="AM1011" i="2"/>
  <c r="AM961" i="2"/>
  <c r="AM921" i="2"/>
  <c r="AM874" i="2"/>
  <c r="AM835" i="2"/>
  <c r="AM793" i="2"/>
  <c r="AM745" i="2"/>
  <c r="AM705" i="2"/>
  <c r="AM654" i="2"/>
  <c r="AM614" i="2"/>
  <c r="AM568" i="2"/>
  <c r="AM522" i="2"/>
  <c r="AM487" i="2"/>
  <c r="AM436" i="2"/>
  <c r="AM398" i="2"/>
  <c r="AM354" i="2"/>
  <c r="AM321" i="2"/>
  <c r="AM285" i="2"/>
  <c r="AM251" i="2"/>
  <c r="AM211" i="2"/>
  <c r="AM173" i="2"/>
  <c r="AM140" i="2"/>
  <c r="AM109" i="2"/>
  <c r="AM69" i="2"/>
  <c r="AM36" i="2"/>
  <c r="AM2" i="2"/>
  <c r="AM1458" i="2"/>
  <c r="AM1413" i="2"/>
  <c r="AM1360" i="2"/>
  <c r="AM1317" i="2"/>
  <c r="AM1268" i="2"/>
  <c r="AM1228" i="2"/>
  <c r="AM1177" i="2"/>
  <c r="AM1141" i="2"/>
  <c r="AM1098" i="2"/>
  <c r="AM1050" i="2"/>
  <c r="AM1010" i="2"/>
  <c r="AM960" i="2"/>
  <c r="AM920" i="2"/>
  <c r="AM871" i="2"/>
  <c r="AM829" i="2"/>
  <c r="AM792" i="2"/>
  <c r="AM742" i="2"/>
  <c r="AM702" i="2"/>
  <c r="AM653" i="2"/>
  <c r="AM613" i="2"/>
  <c r="AM565" i="2"/>
  <c r="AM521" i="2"/>
  <c r="AM486" i="2"/>
  <c r="AM435" i="2"/>
  <c r="AM397" i="2"/>
  <c r="AM353" i="2"/>
  <c r="AM1500" i="2"/>
  <c r="AM1457" i="2"/>
  <c r="AM1408" i="2"/>
  <c r="AM1358" i="2"/>
  <c r="AM1316" i="2"/>
  <c r="AM1267" i="2"/>
  <c r="AM1227" i="2"/>
  <c r="AM1176" i="2"/>
  <c r="AM1136" i="2"/>
  <c r="AM1090" i="2"/>
  <c r="AM1049" i="2"/>
  <c r="AM1009" i="2"/>
  <c r="AM958" i="2"/>
  <c r="AM918" i="2"/>
  <c r="AM870" i="2"/>
  <c r="AM828" i="2"/>
  <c r="AM782" i="2"/>
  <c r="AM741" i="2"/>
  <c r="AM701" i="2"/>
  <c r="AM652" i="2"/>
  <c r="AM1452" i="2"/>
  <c r="AM1389" i="2"/>
  <c r="AM1326" i="2"/>
  <c r="AM1258" i="2"/>
  <c r="AM1198" i="2"/>
  <c r="AM1130" i="2"/>
  <c r="AM1073" i="2"/>
  <c r="AM1001" i="2"/>
  <c r="AM947" i="2"/>
  <c r="AM890" i="2"/>
  <c r="AM815" i="2"/>
  <c r="AM760" i="2"/>
  <c r="AM685" i="2"/>
  <c r="AM630" i="2"/>
  <c r="AM562" i="2"/>
  <c r="AM514" i="2"/>
  <c r="AM458" i="2"/>
  <c r="AM396" i="2"/>
  <c r="AM347" i="2"/>
  <c r="AM300" i="2"/>
  <c r="AM256" i="2"/>
  <c r="AM206" i="2"/>
  <c r="AM166" i="2"/>
  <c r="AM118" i="2"/>
  <c r="AM82" i="2"/>
  <c r="AM31" i="2"/>
  <c r="AM346" i="2"/>
  <c r="AM255" i="2"/>
  <c r="AM205" i="2"/>
  <c r="AM165" i="2"/>
  <c r="AM117" i="2"/>
  <c r="AM30" i="2"/>
  <c r="AM1387" i="2"/>
  <c r="AM1310" i="2"/>
  <c r="AM1253" i="2"/>
  <c r="AM1196" i="2"/>
  <c r="AM1122" i="2"/>
  <c r="AM1071" i="2"/>
  <c r="AM991" i="2"/>
  <c r="AM936" i="2"/>
  <c r="AM868" i="2"/>
  <c r="AM753" i="2"/>
  <c r="AM681" i="2"/>
  <c r="AM626" i="2"/>
  <c r="AM560" i="2"/>
  <c r="AM501" i="2"/>
  <c r="AM386" i="2"/>
  <c r="AM345" i="2"/>
  <c r="AM296" i="2"/>
  <c r="AM202" i="2"/>
  <c r="AM162" i="2"/>
  <c r="AM68" i="2"/>
  <c r="AM29" i="2"/>
  <c r="AM1447" i="2"/>
  <c r="AM500" i="2"/>
  <c r="AM67" i="2"/>
  <c r="AM1437" i="2"/>
  <c r="AM1245" i="2"/>
  <c r="AM1117" i="2"/>
  <c r="AM989" i="2"/>
  <c r="AM866" i="2"/>
  <c r="AM735" i="2"/>
  <c r="AM618" i="2"/>
  <c r="AM496" i="2"/>
  <c r="AM380" i="2"/>
  <c r="AM294" i="2"/>
  <c r="AM200" i="2"/>
  <c r="AM114" i="2"/>
  <c r="AM26" i="2"/>
  <c r="AM1496" i="2"/>
  <c r="AM1381" i="2"/>
  <c r="AM1296" i="2"/>
  <c r="AM1240" i="2"/>
  <c r="AM1173" i="2"/>
  <c r="AM1113" i="2"/>
  <c r="AM1048" i="2"/>
  <c r="AM988" i="2"/>
  <c r="AM931" i="2"/>
  <c r="AM865" i="2"/>
  <c r="AM734" i="2"/>
  <c r="AM677" i="2"/>
  <c r="AM612" i="2"/>
  <c r="AM554" i="2"/>
  <c r="AM495" i="2"/>
  <c r="AM432" i="2"/>
  <c r="AM335" i="2"/>
  <c r="AM291" i="2"/>
  <c r="AM238" i="2"/>
  <c r="AM196" i="2"/>
  <c r="AM113" i="2"/>
  <c r="AM65" i="2"/>
  <c r="AM25" i="2"/>
  <c r="AM1495" i="2"/>
  <c r="AM862" i="2"/>
  <c r="AM494" i="2"/>
  <c r="AM195" i="2"/>
  <c r="AM1432" i="2"/>
  <c r="AM1357" i="2"/>
  <c r="AM1294" i="2"/>
  <c r="AM1237" i="2"/>
  <c r="AM1111" i="2"/>
  <c r="AM1041" i="2"/>
  <c r="AM986" i="2"/>
  <c r="AM858" i="2"/>
  <c r="AM798" i="2"/>
  <c r="AM732" i="2"/>
  <c r="AM608" i="2"/>
  <c r="AM549" i="2"/>
  <c r="AM493" i="2"/>
  <c r="AM376" i="2"/>
  <c r="AM330" i="2"/>
  <c r="AM281" i="2"/>
  <c r="AM194" i="2"/>
  <c r="AM148" i="2"/>
  <c r="AM61" i="2"/>
  <c r="AM17" i="2"/>
  <c r="AM1493" i="2"/>
  <c r="AM674" i="2"/>
  <c r="AM193" i="2"/>
  <c r="AM1427" i="2"/>
  <c r="AM1292" i="2"/>
  <c r="AM1169" i="2"/>
  <c r="AM1038" i="2"/>
  <c r="AM913" i="2"/>
  <c r="AM778" i="2"/>
  <c r="AM673" i="2"/>
  <c r="AM547" i="2"/>
  <c r="AM428" i="2"/>
  <c r="AM327" i="2"/>
  <c r="AM232" i="2"/>
  <c r="AM146" i="2"/>
  <c r="AM58" i="2"/>
  <c r="AM1491" i="2"/>
  <c r="AM1225" i="2"/>
  <c r="AM981" i="2"/>
  <c r="AM725" i="2"/>
  <c r="AM546" i="2"/>
  <c r="AM373" i="2"/>
  <c r="AM191" i="2"/>
  <c r="AM13" i="2"/>
  <c r="AM1425" i="2"/>
  <c r="AM1350" i="2"/>
  <c r="AM1290" i="2"/>
  <c r="AM1222" i="2"/>
  <c r="AM1160" i="2"/>
  <c r="AM1036" i="2"/>
  <c r="AM980" i="2"/>
  <c r="AM900" i="2"/>
  <c r="AM774" i="2"/>
  <c r="AM717" i="2"/>
  <c r="AM592" i="2"/>
  <c r="AM545" i="2"/>
  <c r="AM426" i="2"/>
  <c r="AM372" i="2"/>
  <c r="AM273" i="2"/>
  <c r="AM230" i="2"/>
  <c r="AM137" i="2"/>
  <c r="AM93" i="2"/>
  <c r="AM12" i="2"/>
  <c r="AM1421" i="2"/>
  <c r="AM650" i="2"/>
  <c r="AM272" i="2"/>
  <c r="AM9" i="2"/>
  <c r="AM1398" i="2"/>
  <c r="AM1348" i="2"/>
  <c r="AM1208" i="2"/>
  <c r="AM1085" i="2"/>
  <c r="AM957" i="2"/>
  <c r="AM841" i="2"/>
  <c r="AM712" i="2"/>
  <c r="AM590" i="2"/>
  <c r="AM468" i="2"/>
  <c r="AM370" i="2"/>
  <c r="AM268" i="2"/>
  <c r="AM180" i="2"/>
  <c r="AM91" i="2"/>
  <c r="AM8" i="2"/>
  <c r="AM1397" i="2"/>
  <c r="AM1152" i="2"/>
  <c r="AM956" i="2"/>
  <c r="AM771" i="2"/>
  <c r="AM589" i="2"/>
  <c r="AM412" i="2"/>
  <c r="AM227" i="2"/>
  <c r="AM50" i="2"/>
  <c r="AM1396" i="2"/>
  <c r="AM1336" i="2"/>
  <c r="AM1266" i="2"/>
  <c r="AM1206" i="2"/>
  <c r="AM1149" i="2"/>
  <c r="AM1078" i="2"/>
  <c r="AM1018" i="2"/>
  <c r="AM955" i="2"/>
  <c r="AM827" i="2"/>
  <c r="AM770" i="2"/>
  <c r="AM710" i="2"/>
  <c r="AM642" i="2"/>
  <c r="AM520" i="2"/>
  <c r="AM466" i="2"/>
  <c r="AM409" i="2"/>
  <c r="AM310" i="2"/>
  <c r="AM266" i="2"/>
  <c r="AM226" i="2"/>
  <c r="AM127" i="2"/>
  <c r="AM89" i="2"/>
  <c r="AM1485" i="2"/>
  <c r="AM587" i="2"/>
  <c r="AM126" i="2"/>
  <c r="AM1394" i="2"/>
  <c r="AM515" i="2"/>
  <c r="AM301" i="2"/>
  <c r="AM207" i="2"/>
  <c r="AM167" i="2"/>
  <c r="AM85" i="2"/>
  <c r="AM32" i="2"/>
  <c r="AM1451" i="2"/>
  <c r="AM1388" i="2"/>
  <c r="AM1315" i="2"/>
  <c r="AM1254" i="2"/>
  <c r="AM1197" i="2"/>
  <c r="AM1129" i="2"/>
  <c r="AM1072" i="2"/>
  <c r="AM992" i="2"/>
  <c r="AM946" i="2"/>
  <c r="AM869" i="2"/>
  <c r="AM812" i="2"/>
  <c r="AM758" i="2"/>
  <c r="AM682" i="2"/>
  <c r="AM627" i="2"/>
  <c r="AM561" i="2"/>
  <c r="AM509" i="2"/>
  <c r="AM454" i="2"/>
  <c r="AM395" i="2"/>
  <c r="AM297" i="2"/>
  <c r="AM78" i="2"/>
  <c r="AM1448" i="2"/>
  <c r="AM808" i="2"/>
  <c r="AM453" i="2"/>
  <c r="AM250" i="2"/>
  <c r="AM116" i="2"/>
  <c r="AM1386" i="2"/>
  <c r="AM1298" i="2"/>
  <c r="AM1252" i="2"/>
  <c r="AM1175" i="2"/>
  <c r="AM1118" i="2"/>
  <c r="AM1067" i="2"/>
  <c r="AM990" i="2"/>
  <c r="AM933" i="2"/>
  <c r="AM867" i="2"/>
  <c r="AM807" i="2"/>
  <c r="AM736" i="2"/>
  <c r="AM680" i="2"/>
  <c r="AM625" i="2"/>
  <c r="AM558" i="2"/>
  <c r="AM452" i="2"/>
  <c r="AM381" i="2"/>
  <c r="AM342" i="2"/>
  <c r="AM295" i="2"/>
  <c r="AM242" i="2"/>
  <c r="AM201" i="2"/>
  <c r="AM155" i="2"/>
  <c r="AM115" i="2"/>
  <c r="AM28" i="2"/>
  <c r="AM1385" i="2"/>
  <c r="AM1297" i="2"/>
  <c r="AM1174" i="2"/>
  <c r="AM1060" i="2"/>
  <c r="AM932" i="2"/>
  <c r="AM806" i="2"/>
  <c r="AM678" i="2"/>
  <c r="AM557" i="2"/>
  <c r="AM447" i="2"/>
  <c r="AM336" i="2"/>
  <c r="AM241" i="2"/>
  <c r="AM154" i="2"/>
  <c r="AM66" i="2"/>
  <c r="AM1434" i="2"/>
  <c r="AM801" i="2"/>
  <c r="AM378" i="2"/>
  <c r="AM150" i="2"/>
  <c r="AM1433" i="2"/>
  <c r="AM1372" i="2"/>
  <c r="AM1295" i="2"/>
  <c r="AM1238" i="2"/>
  <c r="AM1172" i="2"/>
  <c r="AM1112" i="2"/>
  <c r="AM1042" i="2"/>
  <c r="AM987" i="2"/>
  <c r="AM930" i="2"/>
  <c r="AM800" i="2"/>
  <c r="AM733" i="2"/>
  <c r="AM676" i="2"/>
  <c r="AM609" i="2"/>
  <c r="AM553" i="2"/>
  <c r="AM431" i="2"/>
  <c r="AM377" i="2"/>
  <c r="AM334" i="2"/>
  <c r="AM282" i="2"/>
  <c r="AM237" i="2"/>
  <c r="AM149" i="2"/>
  <c r="AM108" i="2"/>
  <c r="AM62" i="2"/>
  <c r="AM22" i="2"/>
  <c r="AM1494" i="2"/>
  <c r="AM1171" i="2"/>
  <c r="AM917" i="2"/>
  <c r="AM675" i="2"/>
  <c r="AM430" i="2"/>
  <c r="AM236" i="2"/>
  <c r="AM98" i="2"/>
  <c r="AM1428" i="2"/>
  <c r="AM1356" i="2"/>
  <c r="AM1293" i="2"/>
  <c r="AM1236" i="2"/>
  <c r="AM1170" i="2"/>
  <c r="AM1110" i="2"/>
  <c r="AM1040" i="2"/>
  <c r="AM985" i="2"/>
  <c r="AM916" i="2"/>
  <c r="AM854" i="2"/>
  <c r="AM797" i="2"/>
  <c r="AM731" i="2"/>
  <c r="AM607" i="2"/>
  <c r="AM548" i="2"/>
  <c r="AM492" i="2"/>
  <c r="AM429" i="2"/>
  <c r="AM375" i="2"/>
  <c r="AM329" i="2"/>
  <c r="AM280" i="2"/>
  <c r="AM233" i="2"/>
  <c r="AM147" i="2"/>
  <c r="AM97" i="2"/>
  <c r="AM60" i="2"/>
  <c r="AM16" i="2"/>
  <c r="AM1492" i="2"/>
  <c r="AM1352" i="2"/>
  <c r="AM1226" i="2"/>
  <c r="AM1107" i="2"/>
  <c r="AM982" i="2"/>
  <c r="AM853" i="2"/>
  <c r="AM730" i="2"/>
  <c r="AM600" i="2"/>
  <c r="AM491" i="2"/>
  <c r="AM374" i="2"/>
  <c r="AM278" i="2"/>
  <c r="AM192" i="2"/>
  <c r="AM95" i="2"/>
  <c r="AM14" i="2"/>
  <c r="AM1426" i="2"/>
  <c r="AM1351" i="2"/>
  <c r="AM1291" i="2"/>
  <c r="AM1168" i="2"/>
  <c r="AM1106" i="2"/>
  <c r="AM1037" i="2"/>
  <c r="AM908" i="2"/>
  <c r="AM852" i="2"/>
  <c r="AM777" i="2"/>
  <c r="AM672" i="2"/>
  <c r="AM593" i="2"/>
  <c r="AM475" i="2"/>
  <c r="AM427" i="2"/>
  <c r="AM320" i="2"/>
  <c r="AM277" i="2"/>
  <c r="AM231" i="2"/>
  <c r="AM138" i="2"/>
  <c r="AM94" i="2"/>
  <c r="AM55" i="2"/>
  <c r="AM1490" i="2"/>
  <c r="AM1087" i="2"/>
  <c r="AM851" i="2"/>
  <c r="AM651" i="2"/>
  <c r="AM470" i="2"/>
  <c r="AM318" i="2"/>
  <c r="AM187" i="2"/>
  <c r="AM54" i="2"/>
  <c r="AM1489" i="2"/>
  <c r="AM1349" i="2"/>
  <c r="AM1289" i="2"/>
  <c r="AM1214" i="2"/>
  <c r="AM1158" i="2"/>
  <c r="AM1086" i="2"/>
  <c r="AM1031" i="2"/>
  <c r="AM978" i="2"/>
  <c r="AM898" i="2"/>
  <c r="AM846" i="2"/>
  <c r="AM773" i="2"/>
  <c r="AM713" i="2"/>
  <c r="AM591" i="2"/>
  <c r="AM537" i="2"/>
  <c r="AM469" i="2"/>
  <c r="AM425" i="2"/>
  <c r="AM371" i="2"/>
  <c r="AM317" i="2"/>
  <c r="AM229" i="2"/>
  <c r="AM186" i="2"/>
  <c r="AM136" i="2"/>
  <c r="AM92" i="2"/>
  <c r="AM53" i="2"/>
  <c r="AM1488" i="2"/>
  <c r="AM1288" i="2"/>
  <c r="AM1157" i="2"/>
  <c r="AM1026" i="2"/>
  <c r="AM897" i="2"/>
  <c r="AM772" i="2"/>
  <c r="AM649" i="2"/>
  <c r="AM534" i="2"/>
  <c r="AM415" i="2"/>
  <c r="AM314" i="2"/>
  <c r="AM228" i="2"/>
  <c r="AM135" i="2"/>
  <c r="AM51" i="2"/>
  <c r="AM1487" i="2"/>
  <c r="AM1340" i="2"/>
  <c r="AM1287" i="2"/>
  <c r="AM1207" i="2"/>
  <c r="AM1082" i="2"/>
  <c r="AM1025" i="2"/>
  <c r="AM896" i="2"/>
  <c r="AM840" i="2"/>
  <c r="AM711" i="2"/>
  <c r="AM648" i="2"/>
  <c r="AM533" i="2"/>
  <c r="AM467" i="2"/>
  <c r="AM369" i="2"/>
  <c r="AM311" i="2"/>
  <c r="AM267" i="2"/>
  <c r="AM172" i="2"/>
  <c r="AM134" i="2"/>
  <c r="AM90" i="2"/>
  <c r="AP2" i="2"/>
  <c r="AM1486" i="2"/>
  <c r="AM895" i="2"/>
  <c r="AM588" i="2"/>
  <c r="AM352" i="2"/>
  <c r="AM171" i="2"/>
  <c r="AM46" i="2"/>
  <c r="AM1395" i="2"/>
  <c r="AM1335" i="2"/>
  <c r="AM1265" i="2"/>
  <c r="AM1205" i="2"/>
  <c r="AM1148" i="2"/>
  <c r="AM1077" i="2"/>
  <c r="AM1017" i="2"/>
  <c r="AM954" i="2"/>
  <c r="AM894" i="2"/>
  <c r="AM826" i="2"/>
  <c r="AM769" i="2"/>
  <c r="AM709" i="2"/>
  <c r="AM641" i="2"/>
  <c r="AM518" i="2"/>
  <c r="AM465" i="2"/>
  <c r="AM408" i="2"/>
  <c r="AM351" i="2"/>
  <c r="AM309" i="2"/>
  <c r="AM265" i="2"/>
  <c r="AM225" i="2"/>
  <c r="AM170" i="2"/>
  <c r="AM88" i="2"/>
  <c r="AM45" i="2"/>
  <c r="AM1470" i="2"/>
  <c r="AM1332" i="2"/>
  <c r="AM1262" i="2"/>
  <c r="AM1202" i="2"/>
  <c r="AM1133" i="2"/>
  <c r="AM1076" i="2"/>
  <c r="AM1016" i="2"/>
  <c r="AM953" i="2"/>
  <c r="AM893" i="2"/>
  <c r="AM825" i="2"/>
  <c r="AM768" i="2"/>
  <c r="AM700" i="2"/>
  <c r="AM640" i="2"/>
  <c r="AM586" i="2"/>
  <c r="AM517" i="2"/>
  <c r="AM462" i="2"/>
  <c r="AM407" i="2"/>
  <c r="AM350" i="2"/>
  <c r="AM308" i="2"/>
  <c r="AM262" i="2"/>
  <c r="AM220" i="2"/>
  <c r="AM169" i="2"/>
  <c r="AM122" i="2"/>
  <c r="AM87" i="2"/>
  <c r="AM41" i="2"/>
  <c r="AM1467" i="2"/>
  <c r="AM1393" i="2"/>
  <c r="AM1328" i="2"/>
  <c r="AM1261" i="2"/>
  <c r="AM1201" i="2"/>
  <c r="AM1132" i="2"/>
  <c r="AM1075" i="2"/>
  <c r="AM1015" i="2"/>
  <c r="AM949" i="2"/>
  <c r="AM892" i="2"/>
  <c r="AM822" i="2"/>
  <c r="AM767" i="2"/>
  <c r="AM689" i="2"/>
  <c r="AM638" i="2"/>
  <c r="AM581" i="2"/>
  <c r="AM516" i="2"/>
  <c r="AM461" i="2"/>
  <c r="AM406" i="2"/>
  <c r="AM349" i="2"/>
  <c r="AM307" i="2"/>
  <c r="AM258" i="2"/>
  <c r="AM208" i="2"/>
  <c r="AM168" i="2"/>
  <c r="AM121" i="2"/>
  <c r="AM86" i="2"/>
  <c r="AM35" i="2"/>
  <c r="AM1456" i="2"/>
  <c r="AM1390" i="2"/>
  <c r="AM1327" i="2"/>
  <c r="AM1260" i="2"/>
  <c r="AM1200" i="2"/>
  <c r="AM1131" i="2"/>
  <c r="AM1074" i="2"/>
  <c r="AM1008" i="2"/>
  <c r="AM948" i="2"/>
  <c r="AM891" i="2"/>
  <c r="AM821" i="2"/>
  <c r="AM766" i="2"/>
  <c r="AM686" i="2"/>
  <c r="AM635" i="2"/>
  <c r="AM580" i="2"/>
  <c r="AM460" i="2"/>
  <c r="AM405" i="2"/>
  <c r="AM348" i="2"/>
  <c r="AM257" i="2"/>
  <c r="AM120"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C8" i="5" s="1"/>
  <c r="AI9" i="2"/>
  <c r="C10" i="5" s="1"/>
  <c r="BI9" i="2"/>
  <c r="D14" i="3" s="1"/>
  <c r="BL4" i="2"/>
  <c r="G10" i="3" s="1"/>
  <c r="BJ9" i="2"/>
  <c r="E14" i="3" s="1"/>
  <c r="AI289" i="2"/>
  <c r="AI288" i="2"/>
  <c r="AB21" i="3"/>
  <c r="AI97" i="2"/>
  <c r="AI133" i="2"/>
  <c r="AI8" i="2"/>
  <c r="C9" i="5" s="1"/>
  <c r="BS18" i="2"/>
  <c r="AI87" i="2"/>
  <c r="AI96" i="2"/>
  <c r="AI115" i="2"/>
  <c r="AI186" i="2"/>
  <c r="AI130" i="2"/>
  <c r="AI151" i="2"/>
  <c r="AI206" i="2"/>
  <c r="AI215" i="2"/>
  <c r="AI248" i="2"/>
  <c r="AI28" i="2"/>
  <c r="C29" i="5" s="1"/>
  <c r="AI40" i="2"/>
  <c r="AI174" i="2"/>
  <c r="AI172" i="2"/>
  <c r="AI192" i="2"/>
  <c r="AI269" i="2"/>
  <c r="AI82" i="2"/>
  <c r="AI95" i="2"/>
  <c r="BS28" i="2"/>
  <c r="AI3" i="2"/>
  <c r="C4" i="5" s="1"/>
  <c r="AI168" i="2"/>
  <c r="AI189" i="2"/>
  <c r="AI132" i="2"/>
  <c r="AI4" i="2"/>
  <c r="C5" i="5" s="1"/>
  <c r="AI6" i="2"/>
  <c r="C7" i="5" s="1"/>
  <c r="AI22" i="2"/>
  <c r="C23" i="5" s="1"/>
  <c r="BK9" i="2"/>
  <c r="F14" i="3" s="1"/>
  <c r="AI33" i="2"/>
  <c r="C34" i="5" s="1"/>
  <c r="AI61" i="2"/>
  <c r="AI120" i="2"/>
  <c r="BS15" i="2"/>
  <c r="AI21" i="2"/>
  <c r="C22" i="5" s="1"/>
  <c r="AI23" i="2"/>
  <c r="C24" i="5" s="1"/>
  <c r="AI29" i="2"/>
  <c r="C30" i="5" s="1"/>
  <c r="AI80" i="2"/>
  <c r="AI201" i="2"/>
  <c r="AI286" i="2"/>
  <c r="AI18" i="2"/>
  <c r="C19" i="5" s="1"/>
  <c r="AI155" i="2"/>
  <c r="BM9" i="2"/>
  <c r="H14" i="3" s="1"/>
  <c r="BS27" i="2"/>
  <c r="AI32" i="2"/>
  <c r="C33" i="5" s="1"/>
  <c r="AI48" i="2"/>
  <c r="AI58" i="2"/>
  <c r="AI233" i="2"/>
  <c r="AI67" i="2"/>
  <c r="AI72" i="2"/>
  <c r="AI148" i="2"/>
  <c r="AI258" i="2"/>
  <c r="AI273" i="2"/>
  <c r="AI94" i="2"/>
  <c r="AI266" i="2"/>
  <c r="AI14" i="2"/>
  <c r="C15" i="5" s="1"/>
  <c r="AI92" i="2"/>
  <c r="AI37" i="2"/>
  <c r="AI88" i="2"/>
  <c r="AI101" i="2"/>
  <c r="AI136" i="2"/>
  <c r="AI181" i="2"/>
  <c r="AI232" i="2"/>
  <c r="AI19" i="2"/>
  <c r="C20" i="5" s="1"/>
  <c r="AI118" i="2"/>
  <c r="AI127" i="2"/>
  <c r="AI141" i="2"/>
  <c r="AI237" i="2"/>
  <c r="AI15" i="2"/>
  <c r="C16" i="5" s="1"/>
  <c r="AI26" i="2"/>
  <c r="C27" i="5" s="1"/>
  <c r="AI117" i="2"/>
  <c r="AI137" i="2"/>
  <c r="AI195" i="2"/>
  <c r="AI281" i="2"/>
  <c r="AI55" i="2"/>
  <c r="AI77" i="2"/>
  <c r="AI229" i="2"/>
  <c r="AI240" i="2"/>
  <c r="AI244" i="2"/>
  <c r="AI275" i="2"/>
  <c r="AI93" i="2"/>
  <c r="AI149" i="2"/>
  <c r="AI254" i="2"/>
  <c r="BC4" i="2"/>
  <c r="I36" i="3" s="1"/>
  <c r="AI17" i="2"/>
  <c r="C18" i="5" s="1"/>
  <c r="AI35" i="2"/>
  <c r="AI109" i="2"/>
  <c r="AI208" i="2"/>
  <c r="AI228" i="2"/>
  <c r="AI34" i="2"/>
  <c r="C35" i="5" s="1"/>
  <c r="AI46" i="2"/>
  <c r="AI75" i="2"/>
  <c r="AI108" i="2"/>
  <c r="AI156" i="2"/>
  <c r="AI178" i="2"/>
  <c r="AI207" i="2"/>
  <c r="AI214" i="2"/>
  <c r="AI31" i="2"/>
  <c r="C32" i="5" s="1"/>
  <c r="BJ4" i="2"/>
  <c r="AI25" i="2"/>
  <c r="C26" i="5" s="1"/>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C6" i="5" s="1"/>
  <c r="AI171" i="2"/>
  <c r="AI218" i="2"/>
  <c r="AI478" i="2"/>
  <c r="AI573" i="2"/>
  <c r="AI16" i="2"/>
  <c r="C17" i="5" s="1"/>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C13" i="5" s="1"/>
  <c r="AI42" i="2"/>
  <c r="AI112" i="2"/>
  <c r="AI157" i="2"/>
  <c r="AI180" i="2"/>
  <c r="AI247" i="2"/>
  <c r="AI326" i="2"/>
  <c r="AI336" i="2"/>
  <c r="AI367" i="2"/>
  <c r="AI412" i="2"/>
  <c r="AI423" i="2"/>
  <c r="AI518" i="2"/>
  <c r="AI572" i="2"/>
  <c r="AI581" i="2"/>
  <c r="AI634" i="2"/>
  <c r="AI656" i="2"/>
  <c r="AI719" i="2"/>
  <c r="AI740" i="2"/>
  <c r="AI833" i="2"/>
  <c r="AI896" i="2"/>
  <c r="AI960" i="2"/>
  <c r="AI1021" i="2"/>
  <c r="AI27" i="2"/>
  <c r="C28" i="5" s="1"/>
  <c r="AI30" i="2"/>
  <c r="C31" i="5" s="1"/>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C12" i="5" s="1"/>
  <c r="AI24" i="2"/>
  <c r="C25" i="5" s="1"/>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C14" i="5" s="1"/>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C11" i="5" s="1"/>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C21" i="5" s="1"/>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<sst xmlns="http://schemas.openxmlformats.org/spreadsheetml/2006/main" count="651" uniqueCount="285">
  <si>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</si>
  <si>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</si>
  <si>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</si>
  <si>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</si>
  <si>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</si>
  <si>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</si>
  <si>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</si>
  <si>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</si>
  <si>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</si>
  <si>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</si>
  <si>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</si>
  <si>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</si>
  <si>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</si>
  <si>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</si>
  <si>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</si>
  <si>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</si>
  <si>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</si>
  <si>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</si>
  <si>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</si>
  <si>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</si>
  <si>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</si>
  <si>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</si>
  <si>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</si>
  <si>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</si>
  <si>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</si>
  <si>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</si>
  <si>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</si>
  <si>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</si>
  <si>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</si>
  <si>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</si>
  <si>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</si>
  <si>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</si>
  <si>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</si>
  <si>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</si>
  <si>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</si>
  <si>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</si>
  <si>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</si>
  <si>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</si>
  <si>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</si>
  <si>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</si>
  <si>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</si>
  <si>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</si>
  <si>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</si>
  <si>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</si>
  <si>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</si>
  <si>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</si>
  <si>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</si>
  <si>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</si>
  <si>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</si>
  <si>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</si>
  <si>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</si>
  <si>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</si>
  <si>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</si>
  <si>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</si>
  <si>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</si>
  <si>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</si>
  <si>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</si>
  <si>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</si>
  <si>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</si>
  <si>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</si>
  <si>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</si>
  <si>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</si>
  <si>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</si>
  <si>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</si>
  <si>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</si>
  <si>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</si>
  <si>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</si>
  <si>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</si>
  <si>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</si>
  <si>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</si>
  <si>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</si>
  <si>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</si>
  <si>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</si>
  <si>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</si>
  <si>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</si>
  <si>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</si>
  <si>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</si>
  <si>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</si>
  <si>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</si>
  <si>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</si>
  <si>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</si>
  <si>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</si>
  <si>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</si>
  <si>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</si>
  <si>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</si>
  <si>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</si>
  <si>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</si>
  <si>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</si>
  <si>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</si>
  <si>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</si>
  <si>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</si>
  <si>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</si>
  <si>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</si>
  <si>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</si>
  <si>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</si>
  <si>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</si>
  <si>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</si>
  <si>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</si>
  <si>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</si>
  <si>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</si>
  <si>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</si>
  <si>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</si>
  <si>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</si>
  <si>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</si>
  <si>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</si>
  <si>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</si>
  <si>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</si>
  <si>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</si>
  <si>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</si>
  <si>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</si>
  <si>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</si>
  <si>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</si>
  <si>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</si>
  <si>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</si>
  <si>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</si>
  <si>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</si>
  <si>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</si>
  <si>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</si>
  <si>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</si>
  <si>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</si>
  <si>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</si>
  <si>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</si>
  <si>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</si>
  <si>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</si>
  <si>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</si>
  <si>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</si>
  <si>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</si>
  <si>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</si>
  <si>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</si>
  <si>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</si>
  <si>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</si>
  <si>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</si>
  <si>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</si>
  <si>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</si>
  <si>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</si>
  <si>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</si>
  <si>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</si>
  <si>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</si>
  <si>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</si>
  <si>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</si>
  <si>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</si>
  <si>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</si>
  <si>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</si>
  <si>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</si>
  <si>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</si>
  <si>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</si>
  <si>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</si>
  <si>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</si>
  <si>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</si>
  <si>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</si>
  <si>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</si>
  <si>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</si>
  <si>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</si>
  <si>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</si>
  <si>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</si>
  <si>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</si>
  <si>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</si>
  <si>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</si>
  <si>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</si>
  <si>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</si>
  <si>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</si>
  <si>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</si>
  <si>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</si>
  <si>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</si>
  <si>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</si>
  <si>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</si>
  <si>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</si>
  <si>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</si>
  <si>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</si>
  <si>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</si>
  <si>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</si>
  <si>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</si>
  <si>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</si>
  <si>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</si>
  <si>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</si>
  <si>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</si>
  <si>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</si>
  <si>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</si>
  <si>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Jaime Camp</t>
  </si>
  <si>
    <t>ANV</t>
  </si>
  <si>
    <t>Brig. Gen.</t>
  </si>
  <si>
    <t>ANV OBD Award Feb. 2002</t>
  </si>
  <si>
    <t>ANV OBD Award Sept 2001</t>
  </si>
  <si>
    <t>ANV Oct OBD Award again !</t>
  </si>
  <si>
    <t>ANV OBD Jan 2002 Award</t>
  </si>
  <si>
    <t>April 2002 ANV OBD Awards</t>
  </si>
  <si>
    <t>May03 I III/AotM Discretionary Pts</t>
  </si>
  <si>
    <t>Jul03 AotM Discretionary Pts</t>
  </si>
  <si>
    <t>Aug03 AotM Discretionary Pts</t>
  </si>
  <si>
    <t>Oct03 AotM Discretionary Pts</t>
  </si>
  <si>
    <t>Nov03 AotM Discretionary Pts</t>
  </si>
  <si>
    <t>Monthly Admin Awards</t>
  </si>
  <si>
    <t>Dixie Medal</t>
  </si>
  <si>
    <t>01Sep2715</t>
  </si>
  <si>
    <t>Jaime Camp, CSA</t>
  </si>
  <si>
    <t>Michael Zynski, USA</t>
  </si>
  <si>
    <t>TS Bull Run</t>
  </si>
  <si>
    <t>BGB / 08 / 11</t>
  </si>
  <si>
    <t>01Sep2745</t>
  </si>
  <si>
    <t>John Marchese, USA</t>
  </si>
  <si>
    <t>TS Antietam</t>
  </si>
  <si>
    <t>BGN / 08 / 45</t>
  </si>
  <si>
    <t>01Oct2940</t>
  </si>
  <si>
    <t>Larry Janack, USA</t>
  </si>
  <si>
    <t>BGB / 03 / 49</t>
  </si>
  <si>
    <t>01Dec3202</t>
  </si>
  <si>
    <t>Mike Letus, USA</t>
  </si>
  <si>
    <t>WDS Corinth</t>
  </si>
  <si>
    <t>CC / CG / 104</t>
  </si>
  <si>
    <t>02Jan3222</t>
  </si>
  <si>
    <t>Mike Dean, USA</t>
  </si>
  <si>
    <t>CC / CG / 38</t>
  </si>
  <si>
    <t>02Jan3271</t>
  </si>
  <si>
    <t>02Jan3354</t>
  </si>
  <si>
    <t>TS Shiloh</t>
  </si>
  <si>
    <t>BGS / VV01h / 45</t>
  </si>
  <si>
    <t>02Jan3413</t>
  </si>
  <si>
    <t>Barry Gregory, CSA</t>
  </si>
  <si>
    <t>TS Gettysburg</t>
  </si>
  <si>
    <t>BGG / 13h / 149</t>
  </si>
  <si>
    <t>.</t>
  </si>
  <si>
    <t>02Mar3631</t>
  </si>
  <si>
    <t>02Mar3638</t>
  </si>
  <si>
    <t>Brent Horrocks, USA</t>
  </si>
  <si>
    <t>BGN / FB2d / 76</t>
  </si>
  <si>
    <t>02Mar3654</t>
  </si>
  <si>
    <t>Ethan VanLoenen, USA</t>
  </si>
  <si>
    <t>TS Chickamauga</t>
  </si>
  <si>
    <t>BGC / Da02 / 72</t>
  </si>
  <si>
    <t>02Apr3851</t>
  </si>
  <si>
    <t>BGB / 12 / 78</t>
  </si>
  <si>
    <t>02May3945</t>
  </si>
  <si>
    <t>Unknown</t>
  </si>
  <si>
    <t>BGN / L15 / 40</t>
  </si>
  <si>
    <t>02May3944</t>
  </si>
  <si>
    <t>Antonio Rodriguez, USA</t>
  </si>
  <si>
    <t>02May3946</t>
  </si>
  <si>
    <t>CC / CG / 45</t>
  </si>
  <si>
    <t>02May4119</t>
  </si>
  <si>
    <t>John Giaramito, USA</t>
  </si>
  <si>
    <t>BGS / 02 / 18</t>
  </si>
  <si>
    <t>02Jun4147</t>
  </si>
  <si>
    <t>BGB / L12 / 43</t>
  </si>
  <si>
    <t>02Jun4171</t>
  </si>
  <si>
    <t>Alphonse DeMere, CSA</t>
  </si>
  <si>
    <t>BGG / 12 / 6</t>
  </si>
  <si>
    <t>03Feb5691</t>
  </si>
  <si>
    <t>Johann Huels, CSA</t>
  </si>
  <si>
    <t>BGG / 11 / 11</t>
  </si>
  <si>
    <t>03Mar5842</t>
  </si>
  <si>
    <t>Chris Hopper (Closed), USA</t>
  </si>
  <si>
    <t>CC / 2BR / 80</t>
  </si>
  <si>
    <t>03May6223</t>
  </si>
  <si>
    <t>John Brogden, USA</t>
  </si>
  <si>
    <t>BGG / 13a / 149</t>
  </si>
  <si>
    <t>03May6222</t>
  </si>
  <si>
    <t>Sam Dodson, USA</t>
  </si>
  <si>
    <t>BGC / 10a / 85</t>
  </si>
  <si>
    <t>03Jun6330</t>
  </si>
  <si>
    <t>WDS Ozark</t>
  </si>
  <si>
    <t>CO / 09b / 41</t>
  </si>
  <si>
    <t>03Jul6440</t>
  </si>
  <si>
    <t>Tony Best, CSA</t>
  </si>
  <si>
    <t>03Jul6470</t>
  </si>
  <si>
    <t>BGC / 03 / 135</t>
  </si>
  <si>
    <t>03Jul6469</t>
  </si>
  <si>
    <t>Steve Marchese, USA</t>
  </si>
  <si>
    <t>03Sep6911</t>
  </si>
  <si>
    <t>Grant Davey, USA</t>
  </si>
  <si>
    <t>03Nov7296</t>
  </si>
  <si>
    <t>D.W. Mallory, CSA</t>
  </si>
  <si>
    <t>BGB / 09 / 10</t>
  </si>
  <si>
    <t>04Jan7598</t>
  </si>
  <si>
    <t>J.M. Toledo, USA</t>
  </si>
  <si>
    <t>WDS Franklin</t>
  </si>
  <si>
    <t>CF / CG / 19</t>
  </si>
  <si>
    <t>02May4027</t>
  </si>
  <si>
    <t>BGN / 01 / 38</t>
  </si>
  <si>
    <t>02Jun4220</t>
  </si>
  <si>
    <t>03Mar5888</t>
  </si>
  <si>
    <t>Ray Anderson, CSA</t>
  </si>
  <si>
    <t>BGB / 13 / 26</t>
  </si>
  <si>
    <t>03Nov7286</t>
  </si>
  <si>
    <t>Martin Adamson, CSA</t>
  </si>
  <si>
    <t>BGG / 05a /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</si>
</sst>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8" sqref="U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178</v>
      </c>
      <c r="B1" s="67"/>
      <c r="C1" s="67"/>
      <c r="D1" s="67"/>
      <c r="E1" s="67"/>
      <c r="F1" s="67"/>
      <c r="G1" s="67"/>
      <c r="H1" s="67"/>
      <c r="I1" s="26"/>
      <c r="J1" s="26"/>
      <c r="K1" s="26"/>
      <c r="L1" s="26"/>
      <c r="M1" s="26"/>
      <c r="N1" s="26"/>
      <c r="O1" s="26"/>
      <c r="P1" s="26"/>
      <c r="Q1" s="26"/>
      <c r="R1" s="26"/>
      <c r="S1" s="26"/>
      <c r="T1" s="26"/>
      <c r="U1" s="26"/>
      <c r="V1" s="26"/>
      <c r="W1" s="26"/>
      <c r="X1" s="26"/>
      <c r="Y1" s="26"/>
      <c r="Z1" s="26"/>
      <c r="AA1" s="26"/>
      <c r="AB1" s="26"/>
    </row>
    <row r="2" spans="1:28" ht="15" customHeight="1" x14ac:dyDescent="0.25">
      <c r="A2" s="67"/>
      <c r="B2" s="67"/>
      <c r="C2" s="67"/>
      <c r="D2" s="67"/>
      <c r="E2" s="67"/>
      <c r="F2" s="67"/>
      <c r="G2" s="67"/>
      <c r="H2" s="67"/>
      <c r="I2" s="27"/>
      <c r="J2" s="27"/>
      <c r="K2" s="27"/>
      <c r="L2" s="27"/>
      <c r="M2" s="27"/>
      <c r="N2" s="27"/>
      <c r="O2" s="27"/>
      <c r="P2" s="27"/>
      <c r="Q2" s="27"/>
      <c r="R2" s="27"/>
      <c r="S2" s="27"/>
      <c r="T2" s="27"/>
      <c r="U2" s="27"/>
      <c r="V2" s="27"/>
      <c r="W2" s="27"/>
      <c r="X2" s="27"/>
      <c r="Y2" s="27"/>
      <c r="Z2" s="27"/>
      <c r="AA2" s="27"/>
      <c r="AB2" s="27"/>
    </row>
    <row r="3" spans="1:28" ht="15" customHeight="1" x14ac:dyDescent="0.25">
      <c r="A3" s="67"/>
      <c r="B3" s="67"/>
      <c r="C3" s="67"/>
      <c r="D3" s="67"/>
      <c r="E3" s="67"/>
      <c r="F3" s="67"/>
      <c r="G3" s="67"/>
      <c r="H3" s="67"/>
      <c r="I3" s="27"/>
      <c r="J3" s="27"/>
      <c r="K3" s="27"/>
      <c r="L3" s="27"/>
      <c r="M3" s="27"/>
      <c r="N3" s="27"/>
      <c r="O3" s="27"/>
      <c r="P3" s="27"/>
      <c r="Q3" s="27"/>
      <c r="R3" s="27"/>
      <c r="S3" s="27"/>
      <c r="T3" s="27"/>
      <c r="U3" s="27"/>
      <c r="V3" s="27"/>
      <c r="W3" s="27"/>
      <c r="X3" s="27"/>
      <c r="Y3" s="27"/>
      <c r="Z3" s="27"/>
      <c r="AA3" s="27"/>
      <c r="AB3" s="27"/>
    </row>
    <row r="4" spans="1:28" x14ac:dyDescent="0.25">
      <c r="A4" s="38" t="s">
        <v>88</v>
      </c>
      <c r="B4" s="24">
        <v>2001</v>
      </c>
      <c r="C4" s="2"/>
      <c r="D4" s="44" t="s">
        <v>168</v>
      </c>
      <c r="E4" s="48"/>
      <c r="F4" s="48"/>
      <c r="G4" s="48"/>
      <c r="H4" s="48"/>
      <c r="I4" s="48"/>
      <c r="J4" s="48"/>
      <c r="K4" s="48"/>
      <c r="L4" s="2"/>
      <c r="M4" s="64" t="s">
        <v>93</v>
      </c>
      <c r="N4" s="65"/>
      <c r="O4" s="65"/>
      <c r="P4" s="65"/>
      <c r="Q4" s="65"/>
      <c r="R4" s="66"/>
      <c r="S4" s="2"/>
      <c r="T4" s="68" t="s">
        <v>115</v>
      </c>
      <c r="U4" s="69"/>
      <c r="V4" s="2"/>
      <c r="W4" s="68" t="s">
        <v>116</v>
      </c>
      <c r="X4" s="69"/>
      <c r="Y4" s="2"/>
      <c r="Z4" s="72" t="s">
        <v>117</v>
      </c>
      <c r="AA4" s="73"/>
      <c r="AB4" s="2"/>
    </row>
    <row r="5" spans="1:28" ht="15" customHeight="1" x14ac:dyDescent="0.25">
      <c r="A5" s="38" t="s">
        <v>150</v>
      </c>
      <c r="B5" s="24">
        <v>2004</v>
      </c>
      <c r="C5" s="2"/>
      <c r="D5" s="53" t="s">
        <v>104</v>
      </c>
      <c r="E5" s="53" t="s">
        <v>105</v>
      </c>
      <c r="F5" s="53" t="s">
        <v>5</v>
      </c>
      <c r="G5" s="53" t="s">
        <v>106</v>
      </c>
      <c r="H5" s="53" t="s">
        <v>107</v>
      </c>
      <c r="I5" s="54" t="s">
        <v>164</v>
      </c>
      <c r="J5" s="54" t="s">
        <v>127</v>
      </c>
      <c r="K5" s="54" t="s">
        <v>128</v>
      </c>
      <c r="L5" s="2"/>
      <c r="M5" s="28">
        <v>2001</v>
      </c>
      <c r="N5" s="29" cm="1">
        <f t="array" ref="N5">SUMPRODUCT(--(YEAR('OBD File'!$A$3:$A$2000)=$M5))</f>
        <v>4</v>
      </c>
      <c r="O5" s="28">
        <v>2011</v>
      </c>
      <c r="P5" s="29" cm="1">
        <f t="array" ref="P5">SUMPRODUCT(--(YEAR('OBD File'!$A$3:$A$2000)=$O5))</f>
        <v>0</v>
      </c>
      <c r="Q5" s="28">
        <v>2021</v>
      </c>
      <c r="R5" s="29" cm="1">
        <f t="array" ref="R5">SUMPRODUCT(--(YEAR('OBD File'!$A$3:$A$2000)=$Q5))</f>
        <v>0</v>
      </c>
      <c r="S5" s="2"/>
      <c r="T5" s="70"/>
      <c r="U5" s="71"/>
      <c r="V5" s="2"/>
      <c r="W5" s="70"/>
      <c r="X5" s="71"/>
      <c r="Y5" s="2"/>
      <c r="Z5" s="74"/>
      <c r="AA5" s="75"/>
      <c r="AB5" s="2"/>
    </row>
    <row r="6" spans="1:28" ht="15" customHeight="1" x14ac:dyDescent="0.25">
      <c r="A6" s="38" t="s">
        <v>89</v>
      </c>
      <c r="B6" s="24" t="s">
        <v>91</v>
      </c>
      <c r="C6" s="2"/>
      <c r="D6" s="24">
        <f>D10+D14+D18+D22</f>
        <v>15</v>
      </c>
      <c r="E6" s="24">
        <f t="shared" ref="E6:H6" si="0">E10+E14+E18+E22</f>
        <v>2</v>
      </c>
      <c r="F6" s="24">
        <f t="shared" si="0"/>
        <v>8</v>
      </c>
      <c r="G6" s="24">
        <f t="shared" si="0"/>
        <v>0</v>
      </c>
      <c r="H6" s="24">
        <f t="shared" si="0"/>
        <v>7</v>
      </c>
      <c r="I6" s="55">
        <f>SUM(D6:H6)</f>
        <v>32</v>
      </c>
      <c r="J6" s="56">
        <f>(2*(D6+E6)+F6)/(2*I6)</f>
        <v>0.65625</v>
      </c>
      <c r="K6" s="56">
        <f>(2*(G6+H6)+F6)/(2*I6)</f>
        <v>0.34375</v>
      </c>
      <c r="L6" s="2"/>
      <c r="M6" s="28">
        <v>2002</v>
      </c>
      <c r="N6" s="29" cm="1">
        <f t="array" ref="N6">SUMPRODUCT(--(YEAR('OBD File'!$A$3:$A$2000)=$M6))</f>
        <v>16</v>
      </c>
      <c r="O6" s="28">
        <v>2012</v>
      </c>
      <c r="P6" s="29" cm="1">
        <f t="array" ref="P6">SUMPRODUCT(--(YEAR('OBD File'!$A$3:$A$2000)=$O6))</f>
        <v>0</v>
      </c>
      <c r="Q6" s="28">
        <v>2022</v>
      </c>
      <c r="R6" s="29" cm="1">
        <f t="array" ref="R6">SUMPRODUCT(--(YEAR('OBD File'!$A$3:$A$2000)=$Q6))</f>
        <v>0</v>
      </c>
      <c r="S6" s="2"/>
      <c r="T6" s="76" t="s">
        <v>119</v>
      </c>
      <c r="U6" s="77"/>
      <c r="V6" s="32">
        <f>COUNTIFS('DOR Games'!G2:G4993,"WDS Antietam")</f>
        <v>0</v>
      </c>
      <c r="W6" s="76" t="s">
        <v>119</v>
      </c>
      <c r="X6" s="77"/>
      <c r="Y6" s="32">
        <f>COUNTIFS('DOR Games'!G2:G4994,"TS Antietam")</f>
        <v>6</v>
      </c>
      <c r="Z6" s="76" t="s">
        <v>120</v>
      </c>
      <c r="AA6" s="77"/>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12</v>
      </c>
      <c r="O7" s="28">
        <v>2013</v>
      </c>
      <c r="P7" s="29" cm="1">
        <f t="array" ref="P7">SUMPRODUCT(--(YEAR('OBD File'!$A$3:$A$2000)=$O7))</f>
        <v>0</v>
      </c>
      <c r="Q7" s="28">
        <v>2023</v>
      </c>
      <c r="R7" s="29" cm="1">
        <f t="array" ref="R7">SUMPRODUCT(--(YEAR('OBD File'!$A$3:$A$2000)=$Q7))</f>
        <v>0</v>
      </c>
      <c r="S7" s="2"/>
      <c r="T7" s="76" t="s">
        <v>121</v>
      </c>
      <c r="U7" s="77"/>
      <c r="V7" s="32">
        <f>COUNTIFS('DOR Games'!G2:G4994,"WDS Atlanta")</f>
        <v>0</v>
      </c>
      <c r="W7" s="76" t="s">
        <v>122</v>
      </c>
      <c r="X7" s="77"/>
      <c r="Y7" s="32">
        <f>COUNTIFS('DOR Games'!G2:G4994,"TS Bull Run")</f>
        <v>6</v>
      </c>
      <c r="Z7" s="76" t="s">
        <v>177</v>
      </c>
      <c r="AA7" s="77"/>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1</v>
      </c>
      <c r="O8" s="28">
        <v>2014</v>
      </c>
      <c r="P8" s="29" cm="1">
        <f t="array" ref="P8">SUMPRODUCT(--(YEAR('OBD File'!$A$3:$A$2000)=$O8))</f>
        <v>0</v>
      </c>
      <c r="Q8" s="28">
        <v>2024</v>
      </c>
      <c r="R8" s="29" cm="1">
        <f t="array" ref="R8">SUMPRODUCT(--(YEAR('OBD File'!$A$3:$A$2000)=$Q8))</f>
        <v>0</v>
      </c>
      <c r="S8" s="2"/>
      <c r="T8" s="76" t="s">
        <v>124</v>
      </c>
      <c r="U8" s="77"/>
      <c r="V8" s="32">
        <f>COUNTIFS('DOR Games'!G2:G4995,"WDS Chancellorsville")</f>
        <v>0</v>
      </c>
      <c r="W8" s="76" t="s">
        <v>125</v>
      </c>
      <c r="X8" s="77"/>
      <c r="Y8" s="32">
        <f>COUNTIFS('DOR Games'!G2:G4995,"TS Chickamauga")</f>
        <v>4</v>
      </c>
      <c r="Z8" s="76" t="s">
        <v>123</v>
      </c>
      <c r="AA8" s="77"/>
      <c r="AB8" s="32">
        <f>COUNTIFS('DOR Games'!$G:$G,"MATRIX- Forge of Freedom")</f>
        <v>0</v>
      </c>
    </row>
    <row r="9" spans="1:28" ht="15" customHeight="1" x14ac:dyDescent="0.25">
      <c r="A9" s="40" t="s">
        <v>152</v>
      </c>
      <c r="B9" s="58">
        <f>SUM(B10:B11)</f>
        <v>318.255</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6" t="s">
        <v>125</v>
      </c>
      <c r="U9" s="77"/>
      <c r="V9" s="32">
        <f>COUNTIFS('DOR Games'!G2:G4996,"WDS Chickamauga")</f>
        <v>0</v>
      </c>
      <c r="W9" s="76" t="s">
        <v>129</v>
      </c>
      <c r="X9" s="77"/>
      <c r="Y9" s="32">
        <f>COUNTIFS('DOR Games'!G2:G4996,"TS Gettysburg")</f>
        <v>7</v>
      </c>
      <c r="Z9" s="76" t="s">
        <v>126</v>
      </c>
      <c r="AA9" s="77"/>
      <c r="AB9" s="32">
        <f>COUNTIFS('DOR Games'!$G:$G,"War Between The States (WBTS)")</f>
        <v>0</v>
      </c>
    </row>
    <row r="10" spans="1:28" x14ac:dyDescent="0.25">
      <c r="A10" s="41" t="s">
        <v>94</v>
      </c>
      <c r="B10" s="59">
        <f>'OBD File'!D3</f>
        <v>269.255</v>
      </c>
      <c r="C10" s="2"/>
      <c r="D10" s="24">
        <f>'DOR Games'!BI4</f>
        <v>13</v>
      </c>
      <c r="E10" s="24">
        <f>'DOR Games'!BJ4</f>
        <v>2</v>
      </c>
      <c r="F10" s="24">
        <f>'DOR Games'!BK4</f>
        <v>4</v>
      </c>
      <c r="G10" s="24">
        <f>'DOR Games'!BL4</f>
        <v>0</v>
      </c>
      <c r="H10" s="24">
        <f>'DOR Games'!BM4</f>
        <v>5</v>
      </c>
      <c r="I10" s="55">
        <f>SUM(D10:H10)</f>
        <v>24</v>
      </c>
      <c r="J10" s="56">
        <f>(2*(D10+E10)+F10)/(2*I10)</f>
        <v>0.70833333333333337</v>
      </c>
      <c r="K10" s="56">
        <f>(2*(G10+H10)+F10)/(2*I10)</f>
        <v>0.29166666666666669</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6" t="s">
        <v>130</v>
      </c>
      <c r="U10" s="77"/>
      <c r="V10" s="32">
        <f>COUNTIFS('DOR Games'!G2:G4997,"WDS Corinth")</f>
        <v>6</v>
      </c>
      <c r="W10" s="76" t="s">
        <v>131</v>
      </c>
      <c r="X10" s="77"/>
      <c r="Y10" s="32">
        <f>COUNTIFS('DOR Games'!G2:G4997,"TS Shiloh")</f>
        <v>2</v>
      </c>
      <c r="Z10" s="2"/>
      <c r="AA10" s="2"/>
      <c r="AB10" s="2"/>
    </row>
    <row r="11" spans="1:28" x14ac:dyDescent="0.25">
      <c r="A11" s="41" t="s">
        <v>95</v>
      </c>
      <c r="B11" s="59">
        <f>'OBD File'!M3</f>
        <v>49</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6" t="s">
        <v>132</v>
      </c>
      <c r="U11" s="77"/>
      <c r="V11" s="32">
        <f>COUNTIFS('DOR Games'!G2:G4998,"WDS Civil War Battles")</f>
        <v>0</v>
      </c>
      <c r="W11" s="2"/>
      <c r="X11" s="2"/>
      <c r="Y11" s="2"/>
      <c r="Z11" s="2"/>
      <c r="AA11" s="2"/>
      <c r="AB11" s="2"/>
    </row>
    <row r="12" spans="1:28" x14ac:dyDescent="0.25">
      <c r="A12" s="64" t="s">
        <v>97</v>
      </c>
      <c r="B12" s="66"/>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6" t="s">
        <v>133</v>
      </c>
      <c r="U12" s="77"/>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6" t="s">
        <v>134</v>
      </c>
      <c r="U13" s="77"/>
      <c r="V13" s="32">
        <f>COUNTIFS('DOR Games'!G2:G4999,"WDS Franklin")</f>
        <v>1</v>
      </c>
      <c r="W13" s="2"/>
      <c r="X13" s="2"/>
      <c r="Y13" s="2"/>
      <c r="Z13" s="2"/>
      <c r="AA13" s="2"/>
      <c r="AB13" s="2"/>
    </row>
    <row r="14" spans="1:28" ht="15" customHeight="1" x14ac:dyDescent="0.25">
      <c r="A14" s="30" t="s">
        <v>99</v>
      </c>
      <c r="B14" s="31">
        <v>30</v>
      </c>
      <c r="C14" s="2"/>
      <c r="D14" s="24">
        <f>'DOR Games'!BI9</f>
        <v>2</v>
      </c>
      <c r="E14" s="24">
        <f>'DOR Games'!BJ9</f>
        <v>0</v>
      </c>
      <c r="F14" s="24">
        <f>'DOR Games'!BK9</f>
        <v>4</v>
      </c>
      <c r="G14" s="24">
        <f>'DOR Games'!BL9</f>
        <v>0</v>
      </c>
      <c r="H14" s="24">
        <f>'DOR Games'!BM9</f>
        <v>2</v>
      </c>
      <c r="I14" s="55">
        <f>SUM(D14:H14)</f>
        <v>8</v>
      </c>
      <c r="J14" s="56">
        <f>(2*(D14+E14)+F14)/(2*I14)</f>
        <v>0.5</v>
      </c>
      <c r="K14" s="56">
        <f>(2*(G14+H14)+F14)/(2*I14)</f>
        <v>0.5</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76" t="s">
        <v>129</v>
      </c>
      <c r="U14" s="77"/>
      <c r="V14" s="32">
        <f>COUNTIFS('DOR Games'!G2:G5000,"WDS Gettysburg")</f>
        <v>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8" t="s">
        <v>111</v>
      </c>
      <c r="Q15" s="79"/>
      <c r="R15" s="24">
        <f>SUM(N5:N14,P5:P14,R5:R14)</f>
        <v>33</v>
      </c>
      <c r="S15" s="2"/>
      <c r="T15" s="76" t="s">
        <v>136</v>
      </c>
      <c r="U15" s="77"/>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6" t="s">
        <v>138</v>
      </c>
      <c r="U16" s="77"/>
      <c r="V16" s="32">
        <f>COUNTIFS('DOR Games'!G2:G5002,"WDS Ozark")</f>
        <v>1</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4" t="s">
        <v>114</v>
      </c>
      <c r="N17" s="65"/>
      <c r="O17" s="65"/>
      <c r="P17" s="65"/>
      <c r="Q17" s="65"/>
      <c r="R17" s="66"/>
      <c r="S17" s="2"/>
      <c r="T17" s="76" t="s">
        <v>141</v>
      </c>
      <c r="U17" s="77"/>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52</v>
      </c>
      <c r="O18" s="28">
        <v>2011</v>
      </c>
      <c r="P18" s="29" cm="1">
        <f t="array" ref="P18">SUMPRODUCT(--(YEAR('DOR Games'!$J$2:$J$5000)=2011),'DOR Games'!$K$2:$K$5000)</f>
        <v>0</v>
      </c>
      <c r="Q18" s="28">
        <v>2021</v>
      </c>
      <c r="R18" s="29" cm="1">
        <f t="array" ref="R18">SUMPRODUCT(--(YEAR('DOR Games'!$J$2:$J$5000)=2021),'DOR Games'!$K$2:$K$5000)</f>
        <v>0</v>
      </c>
      <c r="S18" s="2"/>
      <c r="T18" s="76" t="s">
        <v>143</v>
      </c>
      <c r="U18" s="77"/>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523</v>
      </c>
      <c r="O19" s="28">
        <v>2012</v>
      </c>
      <c r="P19" s="29" cm="1">
        <f t="array" ref="P19">SUMPRODUCT(--(YEAR('DOR Games'!$J$2:$J$5000)=2012),'DOR Games'!$K$2:$K$5000)</f>
        <v>0</v>
      </c>
      <c r="Q19" s="28">
        <v>2022</v>
      </c>
      <c r="R19" s="29" cm="1">
        <f t="array" ref="R19">SUMPRODUCT(--(YEAR('DOR Games'!$J$2:$J$5000)=2022),'DOR Games'!$K$2:$K$5000)</f>
        <v>0</v>
      </c>
      <c r="S19" s="2"/>
      <c r="T19" s="76" t="s">
        <v>146</v>
      </c>
      <c r="U19" s="77"/>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394</v>
      </c>
      <c r="O20" s="28">
        <v>2013</v>
      </c>
      <c r="P20" s="29" cm="1">
        <f t="array" ref="P20">SUMPRODUCT(--(YEAR('DOR Games'!$J$2:$J$5000)=2013),'DOR Games'!$K$2:$K$5000)</f>
        <v>0</v>
      </c>
      <c r="Q20" s="28">
        <v>2023</v>
      </c>
      <c r="R20" s="29" cm="1">
        <f t="array" ref="R20">SUMPRODUCT(--(YEAR('DOR Games'!$J$2:$J$5000)=2023),'DOR Games'!$K$2:$K$5000)</f>
        <v>0</v>
      </c>
      <c r="S20" s="2"/>
      <c r="T20" s="76" t="s">
        <v>131</v>
      </c>
      <c r="U20" s="77"/>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19</v>
      </c>
      <c r="O21" s="28">
        <v>2014</v>
      </c>
      <c r="P21" s="29" cm="1">
        <f t="array" ref="P21">SUMPRODUCT(--(YEAR('DOR Games'!$J$2:$J$5000)=2014),'DOR Games'!$K$2:$K$5000)</f>
        <v>0</v>
      </c>
      <c r="Q21" s="28">
        <v>2024</v>
      </c>
      <c r="R21" s="29" cm="1">
        <f t="array" ref="R21">SUMPRODUCT(--(YEAR('DOR Games'!$J$2:$J$5000)=2024),'DOR Games'!$K$2:$K$5000)</f>
        <v>0</v>
      </c>
      <c r="S21" s="2"/>
      <c r="T21" s="76" t="s">
        <v>149</v>
      </c>
      <c r="U21" s="77"/>
      <c r="V21" s="32">
        <f>COUNTIFS('DOR Games'!G2:G5007,"WDS Vicksburg")</f>
        <v>0</v>
      </c>
      <c r="W21" s="2"/>
      <c r="X21" s="2"/>
      <c r="Y21" s="2"/>
      <c r="Z21" s="78" t="s">
        <v>111</v>
      </c>
      <c r="AA21" s="79"/>
      <c r="AB21" s="37">
        <f>SUM(V6:V21,Y6:Y10,AB6:AB8)</f>
        <v>33</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1</v>
      </c>
      <c r="F26" s="24">
        <f>COUNTIF('DOR Games'!I:I, "*ATA Training*")</f>
        <v>1</v>
      </c>
      <c r="G26" s="2"/>
      <c r="H26" s="2"/>
      <c r="I26" s="80" t="s">
        <v>167</v>
      </c>
      <c r="J26" s="80"/>
      <c r="K26" s="8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v>0</v>
      </c>
      <c r="E27" s="2"/>
      <c r="F27" s="2"/>
      <c r="G27" s="2"/>
      <c r="H27" s="2"/>
      <c r="I27" s="2"/>
      <c r="J27" s="57">
        <f>I6+F26</f>
        <v>33</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145</v>
      </c>
      <c r="E29" s="82"/>
      <c r="F29" s="82"/>
      <c r="G29" s="82"/>
      <c r="H29" s="83"/>
      <c r="I29" s="61">
        <f>SUM('DOR Games'!K:K)</f>
        <v>988</v>
      </c>
      <c r="J29" s="2"/>
      <c r="K29" s="2"/>
      <c r="L29" s="2"/>
      <c r="M29" s="64" t="s">
        <v>135</v>
      </c>
      <c r="N29" s="65"/>
      <c r="O29" s="65"/>
      <c r="P29" s="65"/>
      <c r="Q29" s="65"/>
      <c r="R29" s="66"/>
      <c r="S29" s="2"/>
      <c r="T29" s="2"/>
      <c r="U29" s="2"/>
      <c r="V29" s="2"/>
      <c r="W29" s="2"/>
      <c r="X29" s="2"/>
      <c r="Y29" s="2"/>
      <c r="Z29" s="2"/>
      <c r="AA29" s="2"/>
      <c r="AB29" s="2"/>
    </row>
    <row r="30" spans="1:28" x14ac:dyDescent="0.25">
      <c r="A30" s="2"/>
      <c r="B30" s="2"/>
      <c r="C30" s="2"/>
      <c r="D30" s="64" t="s">
        <v>170</v>
      </c>
      <c r="E30" s="65"/>
      <c r="F30" s="65"/>
      <c r="G30" s="65"/>
      <c r="H30" s="66"/>
      <c r="I30" s="35">
        <f>'DOR Games'!BE37</f>
        <v>730</v>
      </c>
      <c r="J30" s="2"/>
      <c r="K30" s="2"/>
      <c r="L30" s="2"/>
      <c r="M30" s="2"/>
      <c r="N30" s="2"/>
      <c r="O30" s="33" t="s">
        <v>137</v>
      </c>
      <c r="P30" s="34">
        <f>COUNTIFS('DOR Games'!$K$2:$K$5000,"&lt;10")</f>
        <v>2</v>
      </c>
      <c r="Q30" s="2"/>
      <c r="R30" s="2"/>
      <c r="S30" s="2"/>
      <c r="T30" s="2"/>
      <c r="U30" s="2"/>
      <c r="V30" s="2"/>
      <c r="W30" s="2"/>
      <c r="X30" s="2"/>
      <c r="Y30" s="2"/>
      <c r="Z30" s="2"/>
      <c r="AA30" s="2"/>
      <c r="AB30" s="2"/>
    </row>
    <row r="31" spans="1:28" x14ac:dyDescent="0.25">
      <c r="A31" s="2"/>
      <c r="B31" s="2"/>
      <c r="C31" s="2"/>
      <c r="D31" s="64" t="s">
        <v>171</v>
      </c>
      <c r="E31" s="65"/>
      <c r="F31" s="65"/>
      <c r="G31" s="65"/>
      <c r="H31" s="66"/>
      <c r="I31" s="35">
        <f>'DOR Games'!BE38</f>
        <v>247</v>
      </c>
      <c r="J31" s="2"/>
      <c r="K31" s="2"/>
      <c r="L31" s="2"/>
      <c r="M31" s="2"/>
      <c r="N31" s="2"/>
      <c r="O31" s="33" t="s">
        <v>139</v>
      </c>
      <c r="P31" s="34">
        <f>COUNTIFS('DOR Games'!$K$2:$K$5000,"&gt;=10",'DOR Games'!$K$2:$K$5000,"&lt;=49")</f>
        <v>28</v>
      </c>
      <c r="Q31" s="2"/>
      <c r="R31" s="2"/>
      <c r="S31" s="2"/>
      <c r="T31" s="2"/>
      <c r="U31" s="2"/>
      <c r="V31" s="2"/>
      <c r="W31" s="2"/>
      <c r="X31" s="2"/>
      <c r="Y31" s="2"/>
      <c r="Z31" s="2"/>
      <c r="AA31" s="2"/>
      <c r="AB31" s="2"/>
    </row>
    <row r="32" spans="1:28" x14ac:dyDescent="0.25">
      <c r="A32" s="2"/>
      <c r="B32" s="2"/>
      <c r="C32" s="2"/>
      <c r="D32" s="64" t="s">
        <v>172</v>
      </c>
      <c r="E32" s="65"/>
      <c r="F32" s="65"/>
      <c r="G32" s="65"/>
      <c r="H32" s="66"/>
      <c r="I32" s="35">
        <f>'DOR Games'!BE39</f>
        <v>0</v>
      </c>
      <c r="J32" s="2"/>
      <c r="K32" s="2"/>
      <c r="L32" s="2"/>
      <c r="M32" s="2"/>
      <c r="N32" s="2"/>
      <c r="O32" s="33" t="s">
        <v>142</v>
      </c>
      <c r="P32" s="34">
        <f>COUNTIFS('DOR Games'!$K$2:$K$5000,"&gt;=50",'DOR Games'!$K$2:$K$5000,"&lt;=99")</f>
        <v>3</v>
      </c>
      <c r="Q32" s="2"/>
      <c r="R32" s="2"/>
      <c r="S32" s="2"/>
      <c r="T32" s="2"/>
      <c r="U32" s="2"/>
      <c r="V32" s="2"/>
      <c r="W32" s="2"/>
      <c r="X32" s="2"/>
      <c r="Y32" s="2"/>
      <c r="Z32" s="2"/>
      <c r="AA32" s="2"/>
      <c r="AB32" s="2"/>
    </row>
    <row r="33" spans="1:28" x14ac:dyDescent="0.25">
      <c r="A33" s="2"/>
      <c r="B33" s="2"/>
      <c r="C33" s="2"/>
      <c r="D33" s="64" t="s">
        <v>173</v>
      </c>
      <c r="E33" s="65"/>
      <c r="F33" s="65"/>
      <c r="G33" s="65"/>
      <c r="H33" s="66"/>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4" t="s">
        <v>174</v>
      </c>
      <c r="E34" s="65"/>
      <c r="F34" s="65"/>
      <c r="G34" s="65"/>
      <c r="H34" s="66"/>
      <c r="I34" s="35">
        <f>'DOR Games'!BE41</f>
        <v>11</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4" t="s">
        <v>169</v>
      </c>
      <c r="E35" s="65"/>
      <c r="F35" s="65"/>
      <c r="G35" s="65"/>
      <c r="H35" s="66"/>
      <c r="I35" s="36">
        <f>I29/J27</f>
        <v>29.939393939393938</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4" t="s">
        <v>140</v>
      </c>
      <c r="E36" s="65"/>
      <c r="F36" s="65"/>
      <c r="G36" s="65"/>
      <c r="H36" s="66"/>
      <c r="I36" s="35">
        <f>'DOR Games'!BC4</f>
        <v>490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27" sqref="F2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4" t="s">
        <v>92</v>
      </c>
      <c r="L1" s="65"/>
      <c r="M1" s="65"/>
      <c r="N1" s="66"/>
    </row>
    <row r="2" spans="1:14" x14ac:dyDescent="0.25">
      <c r="A2" s="10" t="s">
        <v>160</v>
      </c>
      <c r="B2" s="10" t="s">
        <v>161</v>
      </c>
      <c r="C2" s="10" t="s">
        <v>162</v>
      </c>
      <c r="D2" s="11" t="s">
        <v>81</v>
      </c>
      <c r="F2" s="45" t="s">
        <v>160</v>
      </c>
      <c r="G2" s="45" t="s">
        <v>163</v>
      </c>
      <c r="H2" s="45" t="s">
        <v>162</v>
      </c>
      <c r="I2" s="11" t="s">
        <v>81</v>
      </c>
      <c r="K2" s="76" t="s">
        <v>94</v>
      </c>
      <c r="L2" s="77"/>
      <c r="M2" s="76" t="s">
        <v>95</v>
      </c>
      <c r="N2" s="77"/>
    </row>
    <row r="3" spans="1:14" x14ac:dyDescent="0.25">
      <c r="A3" s="16">
        <f>'DOR Games'!A2</f>
        <v>37143</v>
      </c>
      <c r="B3" s="16" t="str">
        <f>'DOR Games'!B2</f>
        <v>01Sep2715</v>
      </c>
      <c r="C3" s="46">
        <f>'DOR Games'!AI2</f>
        <v>2.42</v>
      </c>
      <c r="D3" s="47">
        <f>SUM($C$3:$C$5000)</f>
        <v>269.255</v>
      </c>
      <c r="F3" s="16">
        <v>37324</v>
      </c>
      <c r="G3" s="21" t="s">
        <v>181</v>
      </c>
      <c r="H3" s="21">
        <v>5</v>
      </c>
      <c r="I3" s="47">
        <f>SUM(H3:H5000)</f>
        <v>49</v>
      </c>
      <c r="K3" s="93">
        <f>D3</f>
        <v>269.255</v>
      </c>
      <c r="L3" s="94"/>
      <c r="M3" s="93">
        <f>I3</f>
        <v>49</v>
      </c>
      <c r="N3" s="94"/>
    </row>
    <row r="4" spans="1:14" x14ac:dyDescent="0.25">
      <c r="A4" s="16">
        <f>'DOR Games'!A3</f>
        <v>37149</v>
      </c>
      <c r="B4" s="16" t="str">
        <f>'DOR Games'!B3</f>
        <v>01Sep2745</v>
      </c>
      <c r="C4" s="46">
        <f>'DOR Games'!AI3</f>
        <v>12.48</v>
      </c>
      <c r="F4" s="16">
        <v>37325</v>
      </c>
      <c r="G4" s="21" t="s">
        <v>182</v>
      </c>
      <c r="H4" s="21">
        <v>1</v>
      </c>
      <c r="L4" s="84" t="s">
        <v>98</v>
      </c>
      <c r="M4" s="85"/>
    </row>
    <row r="5" spans="1:14" x14ac:dyDescent="0.25">
      <c r="A5" s="16">
        <f>'DOR Games'!A4</f>
        <v>37192</v>
      </c>
      <c r="B5" s="16" t="str">
        <f>'DOR Games'!B4</f>
        <v>01Oct2940</v>
      </c>
      <c r="C5" s="46">
        <f>'DOR Games'!AI4</f>
        <v>11.36</v>
      </c>
      <c r="F5" s="16">
        <v>37327</v>
      </c>
      <c r="G5" s="21" t="s">
        <v>183</v>
      </c>
      <c r="H5" s="21">
        <v>2</v>
      </c>
      <c r="L5" s="86">
        <f>SUM(K3+M3)</f>
        <v>318.255</v>
      </c>
      <c r="M5" s="87"/>
    </row>
    <row r="6" spans="1:14" x14ac:dyDescent="0.25">
      <c r="A6" s="16">
        <f>'DOR Games'!A5</f>
        <v>37255</v>
      </c>
      <c r="B6" s="16" t="str">
        <f>'DOR Games'!B5</f>
        <v>01Dec3202</v>
      </c>
      <c r="C6" s="46">
        <f>'DOR Games'!AI5</f>
        <v>12.44</v>
      </c>
      <c r="F6" s="16">
        <v>37331</v>
      </c>
      <c r="G6" s="21" t="s">
        <v>184</v>
      </c>
      <c r="H6" s="21">
        <v>3</v>
      </c>
      <c r="L6" s="88"/>
      <c r="M6" s="89"/>
    </row>
    <row r="7" spans="1:14" x14ac:dyDescent="0.25">
      <c r="A7" s="16">
        <f>'DOR Games'!A6</f>
        <v>37259</v>
      </c>
      <c r="B7" s="16" t="str">
        <f>'DOR Games'!B6</f>
        <v>02Jan3222</v>
      </c>
      <c r="C7" s="46">
        <f>'DOR Games'!AI6</f>
        <v>9.4</v>
      </c>
      <c r="F7" s="16">
        <v>37405</v>
      </c>
      <c r="G7" s="21" t="s">
        <v>185</v>
      </c>
      <c r="H7" s="21">
        <v>3</v>
      </c>
    </row>
    <row r="8" spans="1:14" x14ac:dyDescent="0.25">
      <c r="A8" s="16">
        <f>'DOR Games'!A7</f>
        <v>37270</v>
      </c>
      <c r="B8" s="16" t="str">
        <f>'DOR Games'!B7</f>
        <v>02Jan3271</v>
      </c>
      <c r="C8" s="46">
        <f>'DOR Games'!AI7</f>
        <v>10.88</v>
      </c>
      <c r="F8" s="16">
        <v>37794</v>
      </c>
      <c r="G8" s="21" t="s">
        <v>186</v>
      </c>
      <c r="H8" s="21">
        <v>5</v>
      </c>
    </row>
    <row r="9" spans="1:14" x14ac:dyDescent="0.25">
      <c r="A9" s="16">
        <f>'DOR Games'!A8</f>
        <v>37280</v>
      </c>
      <c r="B9" s="16" t="str">
        <f>'DOR Games'!B8</f>
        <v>02Jan3354</v>
      </c>
      <c r="C9" s="46">
        <f>'DOR Games'!AI8</f>
        <v>8</v>
      </c>
      <c r="F9" s="16">
        <v>37843</v>
      </c>
      <c r="G9" s="21" t="s">
        <v>187</v>
      </c>
      <c r="H9" s="21">
        <v>3</v>
      </c>
    </row>
    <row r="10" spans="1:14" x14ac:dyDescent="0.25">
      <c r="A10" s="16">
        <f>'DOR Games'!A9</f>
        <v>37287</v>
      </c>
      <c r="B10" s="16" t="str">
        <f>'DOR Games'!B9</f>
        <v>02Jan3413</v>
      </c>
      <c r="C10" s="46">
        <f>'DOR Games'!AI9</f>
        <v>4.625</v>
      </c>
      <c r="F10" s="16">
        <v>37875</v>
      </c>
      <c r="G10" s="21" t="s">
        <v>188</v>
      </c>
      <c r="H10" s="21">
        <v>2</v>
      </c>
    </row>
    <row r="11" spans="1:14" x14ac:dyDescent="0.25">
      <c r="A11" s="16">
        <f>'DOR Games'!A10</f>
        <v>37317</v>
      </c>
      <c r="B11" s="16" t="str">
        <f>'DOR Games'!B10</f>
        <v>02Mar3631</v>
      </c>
      <c r="C11" s="46">
        <f>'DOR Games'!AI10</f>
        <v>15.75</v>
      </c>
      <c r="F11" s="16">
        <v>37942</v>
      </c>
      <c r="G11" s="21" t="s">
        <v>189</v>
      </c>
      <c r="H11" s="21">
        <v>4</v>
      </c>
    </row>
    <row r="12" spans="1:14" x14ac:dyDescent="0.25">
      <c r="A12" s="16">
        <f>'DOR Games'!A11</f>
        <v>37319</v>
      </c>
      <c r="B12" s="16" t="str">
        <f>'DOR Games'!B11</f>
        <v>02Mar3638</v>
      </c>
      <c r="C12" s="46">
        <f>'DOR Games'!AI11</f>
        <v>2.86</v>
      </c>
      <c r="F12" s="16">
        <v>37985</v>
      </c>
      <c r="G12" s="21" t="s">
        <v>190</v>
      </c>
      <c r="H12" s="21">
        <v>1</v>
      </c>
    </row>
    <row r="13" spans="1:14" x14ac:dyDescent="0.25">
      <c r="A13" s="16">
        <f>'DOR Games'!A12</f>
        <v>37321</v>
      </c>
      <c r="B13" s="16" t="str">
        <f>'DOR Games'!B12</f>
        <v>02Mar3654</v>
      </c>
      <c r="C13" s="46">
        <f>'DOR Games'!AI12</f>
        <v>3.3</v>
      </c>
      <c r="F13" s="16">
        <v>38108</v>
      </c>
      <c r="G13" s="21" t="s">
        <v>191</v>
      </c>
      <c r="H13" s="21">
        <v>10</v>
      </c>
    </row>
    <row r="14" spans="1:14" x14ac:dyDescent="0.25">
      <c r="A14" s="16">
        <f>'DOR Games'!A13</f>
        <v>37359</v>
      </c>
      <c r="B14" s="16" t="str">
        <f>'DOR Games'!B13</f>
        <v>02Apr3851</v>
      </c>
      <c r="C14" s="46">
        <f>'DOR Games'!AI13</f>
        <v>2.75</v>
      </c>
      <c r="F14" s="16">
        <v>45717</v>
      </c>
      <c r="G14" s="21" t="s">
        <v>192</v>
      </c>
      <c r="H14" s="21">
        <v>10</v>
      </c>
    </row>
    <row r="15" spans="1:14" x14ac:dyDescent="0.25">
      <c r="A15" s="16">
        <f>'DOR Games'!A14</f>
        <v>37379</v>
      </c>
      <c r="B15" s="16" t="str">
        <f>'DOR Games'!B14</f>
        <v>02May3945</v>
      </c>
      <c r="C15" s="46">
        <f>'DOR Games'!AI14</f>
        <v>7.44</v>
      </c>
      <c r="F15" s="16"/>
      <c r="G15" s="21"/>
      <c r="H15" s="21"/>
    </row>
    <row r="16" spans="1:14" x14ac:dyDescent="0.25">
      <c r="A16" s="16">
        <f>'DOR Games'!A15</f>
        <v>37379</v>
      </c>
      <c r="B16" s="16" t="str">
        <f>'DOR Games'!B15</f>
        <v>02May3944</v>
      </c>
      <c r="C16" s="46">
        <f>'DOR Games'!AI15</f>
        <v>11.64</v>
      </c>
      <c r="F16" s="16"/>
      <c r="G16" s="21"/>
      <c r="H16" s="21"/>
    </row>
    <row r="17" spans="1:8" x14ac:dyDescent="0.25">
      <c r="A17" s="16">
        <f>'DOR Games'!A16</f>
        <v>37379</v>
      </c>
      <c r="B17" s="16" t="str">
        <f>'DOR Games'!B16</f>
        <v>02May3946</v>
      </c>
      <c r="C17" s="46">
        <f>'DOR Games'!AI16</f>
        <v>9.9</v>
      </c>
      <c r="F17" s="16"/>
      <c r="G17" s="21"/>
      <c r="H17" s="21"/>
    </row>
    <row r="18" spans="1:8" x14ac:dyDescent="0.25">
      <c r="A18" s="16">
        <f>'DOR Games'!A17</f>
        <v>37394</v>
      </c>
      <c r="B18" s="16" t="str">
        <f>'DOR Games'!B17</f>
        <v>02May4027</v>
      </c>
      <c r="C18" s="46">
        <f>'DOR Games'!AI17</f>
        <v>5.82</v>
      </c>
      <c r="F18" s="16"/>
      <c r="G18" s="21"/>
      <c r="H18" s="21"/>
    </row>
    <row r="19" spans="1:8" x14ac:dyDescent="0.25">
      <c r="A19" s="16">
        <f>'DOR Games'!A18</f>
        <v>37407</v>
      </c>
      <c r="B19" s="16" t="str">
        <f>'DOR Games'!B18</f>
        <v>02May4119</v>
      </c>
      <c r="C19" s="46">
        <f>'DOR Games'!AI18</f>
        <v>6.04</v>
      </c>
      <c r="F19" s="16"/>
      <c r="G19" s="21"/>
      <c r="H19" s="21"/>
    </row>
    <row r="20" spans="1:8" x14ac:dyDescent="0.25">
      <c r="A20" s="16">
        <f>'DOR Games'!A19</f>
        <v>37413</v>
      </c>
      <c r="B20" s="16" t="str">
        <f>'DOR Games'!B19</f>
        <v>02Jun4147</v>
      </c>
      <c r="C20" s="46">
        <f>'DOR Games'!AI19</f>
        <v>4.3600000000000003</v>
      </c>
      <c r="F20" s="16"/>
      <c r="G20" s="21"/>
      <c r="H20" s="21"/>
    </row>
    <row r="21" spans="1:8" x14ac:dyDescent="0.25">
      <c r="A21" s="16">
        <f>'DOR Games'!A20</f>
        <v>37418</v>
      </c>
      <c r="B21" s="16" t="str">
        <f>'DOR Games'!B20</f>
        <v>02Jun4171</v>
      </c>
      <c r="C21" s="46">
        <f>'DOR Games'!AI20</f>
        <v>0.66</v>
      </c>
      <c r="F21" s="16"/>
      <c r="G21" s="21"/>
      <c r="H21" s="21"/>
    </row>
    <row r="22" spans="1:8" x14ac:dyDescent="0.25">
      <c r="A22" s="16">
        <f>'DOR Games'!A21</f>
        <v>37429</v>
      </c>
      <c r="B22" s="16" t="str">
        <f>'DOR Games'!B21</f>
        <v>02Jun4220</v>
      </c>
      <c r="C22" s="46">
        <f>'DOR Games'!AI21</f>
        <v>3.75</v>
      </c>
      <c r="F22" s="16"/>
      <c r="G22" s="21"/>
      <c r="H22" s="21"/>
    </row>
    <row r="23" spans="1:8" x14ac:dyDescent="0.25">
      <c r="A23" s="16">
        <f>'DOR Games'!A22</f>
        <v>37665</v>
      </c>
      <c r="B23" s="16" t="str">
        <f>'DOR Games'!B22</f>
        <v>03Feb5691</v>
      </c>
      <c r="C23" s="46">
        <f>'DOR Games'!AI22</f>
        <v>30</v>
      </c>
      <c r="F23" s="16"/>
      <c r="G23" s="21"/>
      <c r="H23" s="21"/>
    </row>
    <row r="24" spans="1:8" x14ac:dyDescent="0.25">
      <c r="A24" s="16">
        <f>'DOR Games'!A23</f>
        <v>37685</v>
      </c>
      <c r="B24" s="16" t="str">
        <f>'DOR Games'!B23</f>
        <v>03Mar5842</v>
      </c>
      <c r="C24" s="46">
        <f>'DOR Games'!AI23</f>
        <v>9.4</v>
      </c>
      <c r="F24" s="16"/>
      <c r="G24" s="21"/>
      <c r="H24" s="21"/>
    </row>
    <row r="25" spans="1:8" x14ac:dyDescent="0.25">
      <c r="A25" s="16">
        <f>'DOR Games'!A24</f>
        <v>37693</v>
      </c>
      <c r="B25" s="16" t="str">
        <f>'DOR Games'!B24</f>
        <v>03Mar5888</v>
      </c>
      <c r="C25" s="46">
        <f>'DOR Games'!AI24</f>
        <v>5</v>
      </c>
      <c r="F25" s="16"/>
      <c r="G25" s="21"/>
      <c r="H25" s="21"/>
    </row>
    <row r="26" spans="1:8" x14ac:dyDescent="0.25">
      <c r="A26" s="16">
        <f>'DOR Games'!A25</f>
        <v>37761</v>
      </c>
      <c r="B26" s="16" t="str">
        <f>'DOR Games'!B25</f>
        <v>03May6223</v>
      </c>
      <c r="C26" s="46">
        <f>'DOR Games'!AI25</f>
        <v>7.92</v>
      </c>
      <c r="F26" s="16"/>
      <c r="G26" s="21"/>
      <c r="H26" s="21"/>
    </row>
    <row r="27" spans="1:8" x14ac:dyDescent="0.25">
      <c r="A27" s="16">
        <f>'DOR Games'!A26</f>
        <v>37761</v>
      </c>
      <c r="B27" s="16" t="str">
        <f>'DOR Games'!B26</f>
        <v>03May6222</v>
      </c>
      <c r="C27" s="46">
        <f>'DOR Games'!AI26</f>
        <v>16.68</v>
      </c>
      <c r="F27" s="16"/>
      <c r="G27" s="21"/>
      <c r="H27" s="21"/>
    </row>
    <row r="28" spans="1:8" x14ac:dyDescent="0.25">
      <c r="A28" s="16">
        <f>'DOR Games'!A27</f>
        <v>37785</v>
      </c>
      <c r="B28" s="16" t="str">
        <f>'DOR Games'!B27</f>
        <v>03Jun6330</v>
      </c>
      <c r="C28" s="46">
        <f>'DOR Games'!AI27</f>
        <v>11.36</v>
      </c>
      <c r="F28" s="16"/>
      <c r="G28" s="21"/>
      <c r="H28" s="21"/>
    </row>
    <row r="29" spans="1:8" x14ac:dyDescent="0.25">
      <c r="A29" s="16">
        <f>'DOR Games'!A28</f>
        <v>37806</v>
      </c>
      <c r="B29" s="16" t="str">
        <f>'DOR Games'!B28</f>
        <v>03Jul6440</v>
      </c>
      <c r="C29" s="46">
        <f>'DOR Games'!AI28</f>
        <v>8.5</v>
      </c>
      <c r="F29" s="16"/>
      <c r="G29" s="21"/>
      <c r="H29" s="21"/>
    </row>
    <row r="30" spans="1:8" x14ac:dyDescent="0.25">
      <c r="A30" s="16">
        <f>'DOR Games'!A29</f>
        <v>37812</v>
      </c>
      <c r="B30" s="16" t="str">
        <f>'DOR Games'!B29</f>
        <v>03Jul6470</v>
      </c>
      <c r="C30" s="46">
        <f>'DOR Games'!AI29</f>
        <v>12.76</v>
      </c>
      <c r="F30" s="16"/>
      <c r="G30" s="21"/>
      <c r="H30" s="21"/>
    </row>
    <row r="31" spans="1:8" x14ac:dyDescent="0.25">
      <c r="A31" s="16">
        <f>'DOR Games'!A30</f>
        <v>37812</v>
      </c>
      <c r="B31" s="16" t="str">
        <f>'DOR Games'!B30</f>
        <v>03Jul6469</v>
      </c>
      <c r="C31" s="46">
        <f>'DOR Games'!AI30</f>
        <v>10.5</v>
      </c>
      <c r="F31" s="16"/>
      <c r="G31" s="21"/>
      <c r="H31" s="21"/>
    </row>
    <row r="32" spans="1:8" x14ac:dyDescent="0.25">
      <c r="A32" s="16">
        <f>'DOR Games'!A31</f>
        <v>37883</v>
      </c>
      <c r="B32" s="16" t="str">
        <f>'DOR Games'!B31</f>
        <v>03Sep6911</v>
      </c>
      <c r="C32" s="46">
        <f>'DOR Games'!AI31</f>
        <v>1</v>
      </c>
      <c r="F32" s="16"/>
      <c r="G32" s="21"/>
      <c r="H32" s="21"/>
    </row>
    <row r="33" spans="1:8" x14ac:dyDescent="0.25">
      <c r="A33" s="16">
        <f>'DOR Games'!A32</f>
        <v>37939</v>
      </c>
      <c r="B33" s="16" t="str">
        <f>'DOR Games'!B32</f>
        <v>03Nov7296</v>
      </c>
      <c r="C33" s="46">
        <f>'DOR Games'!AI32</f>
        <v>2.1800000000000002</v>
      </c>
      <c r="F33" s="16"/>
      <c r="G33" s="21"/>
      <c r="H33" s="21"/>
    </row>
    <row r="34" spans="1:8" x14ac:dyDescent="0.25">
      <c r="A34" s="16">
        <f>'DOR Games'!A33</f>
        <v>37939</v>
      </c>
      <c r="B34" s="16" t="str">
        <f>'DOR Games'!B33</f>
        <v>03Nov7286</v>
      </c>
      <c r="C34" s="46">
        <f>'DOR Games'!AI33</f>
        <v>1.76</v>
      </c>
      <c r="F34" s="16"/>
      <c r="G34" s="21"/>
      <c r="H34" s="21"/>
    </row>
    <row r="35" spans="1:8" x14ac:dyDescent="0.25">
      <c r="A35" s="16">
        <f>'DOR Games'!A34</f>
        <v>37995</v>
      </c>
      <c r="B35" s="16" t="str">
        <f>'DOR Games'!B34</f>
        <v>04Jan7598</v>
      </c>
      <c r="C35" s="46">
        <f>'DOR Games'!AI34</f>
        <v>6.32</v>
      </c>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D42" sqref="D42"/>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'Jaime Camp'!A1</f>
        <v>Jaime Camp</v>
      </c>
      <c r="BI1" s="14" t="s">
        <v>11</v>
      </c>
      <c r="BJ1" s="14" t="s">
        <v>12</v>
      </c>
      <c r="BK1" s="14" t="s">
        <v>5</v>
      </c>
      <c r="BL1" s="14" t="s">
        <v>14</v>
      </c>
      <c r="BM1" s="14" t="s">
        <v>15</v>
      </c>
    </row>
    <row r="2" spans="1:76" x14ac:dyDescent="0.25">
      <c r="A2" s="15">
        <v>37143</v>
      </c>
      <c r="B2" s="62" t="s">
        <v>193</v>
      </c>
      <c r="C2" t="s">
        <v>64</v>
      </c>
      <c r="D2" t="s">
        <v>194</v>
      </c>
      <c r="E2" t="s">
        <v>65</v>
      </c>
      <c r="F2" t="s">
        <v>195</v>
      </c>
      <c r="G2" t="s">
        <v>196</v>
      </c>
      <c r="H2" s="62" t="s">
        <v>197</v>
      </c>
      <c r="I2" t="s">
        <v>70</v>
      </c>
      <c r="J2" s="16">
        <v>37196</v>
      </c>
      <c r="K2" s="14">
        <v>11</v>
      </c>
      <c r="L2" s="14" t="s">
        <v>65</v>
      </c>
      <c r="M2" t="s">
        <v>3</v>
      </c>
      <c r="N2" s="14">
        <v>2.42</v>
      </c>
      <c r="O2" s="14">
        <v>4.08</v>
      </c>
      <c r="AI2" s="17">
        <f>SUM(AJ2:BA2)</f>
        <v>2.42</v>
      </c>
      <c r="AJ2" s="18">
        <f t="shared" ref="AJ2:AJ65" si="0">SUMIFS(N2,D2,"*"&amp;$BC$1&amp;"*")</f>
        <v>2.42</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490</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24</v>
      </c>
      <c r="BP2" t="s">
        <v>68</v>
      </c>
    </row>
    <row r="3" spans="1:76" x14ac:dyDescent="0.25">
      <c r="A3" s="15">
        <v>37149</v>
      </c>
      <c r="B3" s="62" t="s">
        <v>198</v>
      </c>
      <c r="C3" t="s">
        <v>64</v>
      </c>
      <c r="D3" t="s">
        <v>194</v>
      </c>
      <c r="E3" t="s">
        <v>65</v>
      </c>
      <c r="F3" t="s">
        <v>199</v>
      </c>
      <c r="G3" t="s">
        <v>200</v>
      </c>
      <c r="H3" s="62" t="s">
        <v>201</v>
      </c>
      <c r="I3" t="s">
        <v>70</v>
      </c>
      <c r="J3" s="16">
        <v>37236</v>
      </c>
      <c r="K3" s="14">
        <v>41</v>
      </c>
      <c r="L3" s="14" t="s">
        <v>64</v>
      </c>
      <c r="M3" t="s">
        <v>3</v>
      </c>
      <c r="N3" s="14">
        <v>12.48</v>
      </c>
      <c r="O3" s="14">
        <v>9.02</v>
      </c>
      <c r="AI3" s="17">
        <f t="shared" ref="AI3:AI66" si="17">SUM(AJ3:BA3)</f>
        <v>12.48</v>
      </c>
      <c r="AJ3" s="18">
        <f t="shared" si="0"/>
        <v>12.48</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13</v>
      </c>
      <c r="BJ3" s="14">
        <f>COUNTIFS($D$2:$D$4276,"*"&amp;$BC$1&amp;"*",$L$2:$L$4276,"CSA",$M$2:$M$4276,"Minor Victory",$I$2:$I$4276,"Battle")</f>
        <v>2</v>
      </c>
      <c r="BK3" s="14">
        <f>COUNTIFS($D$2:$D$4276,"*"&amp;$BC$1&amp;"*",$L$2:$L$4276,".",$I$2:$I$4276,"Battle")</f>
        <v>4</v>
      </c>
      <c r="BL3" s="14">
        <f>COUNTIFS($D$2:$D$4276,"*"&amp;$BC$1&amp;"*",$L$2:$L$4276,"USA",$M$2:$M$4276,"Minor Victory",$I$2:$I$4276,"Battle")</f>
        <v>0</v>
      </c>
      <c r="BM3" s="14">
        <f>COUNTIFS($D$2:$D$4276,"*"&amp;$BC$1&amp;"*",$L$2:$L$4276,"USA",$M$2:$M$4276,"Major Victory",$I$2:$I$4276,"Battle")</f>
        <v>5</v>
      </c>
      <c r="BO3" cm="1">
        <f t="array" ref="BO3">SUMPRODUCT(--EXACT($BP$3,$I$2:$I$4276))</f>
        <v>24</v>
      </c>
      <c r="BP3" t="s">
        <v>70</v>
      </c>
    </row>
    <row r="4" spans="1:76" x14ac:dyDescent="0.25">
      <c r="A4" s="15">
        <v>37192</v>
      </c>
      <c r="B4" s="62" t="s">
        <v>202</v>
      </c>
      <c r="C4" t="s">
        <v>64</v>
      </c>
      <c r="D4" t="s">
        <v>194</v>
      </c>
      <c r="E4" t="s">
        <v>65</v>
      </c>
      <c r="F4" t="s">
        <v>203</v>
      </c>
      <c r="G4" t="s">
        <v>196</v>
      </c>
      <c r="H4" s="62" t="s">
        <v>204</v>
      </c>
      <c r="I4" t="s">
        <v>70</v>
      </c>
      <c r="J4" s="16">
        <v>37273</v>
      </c>
      <c r="K4" s="14">
        <v>37</v>
      </c>
      <c r="L4" s="14" t="s">
        <v>64</v>
      </c>
      <c r="M4" t="s">
        <v>3</v>
      </c>
      <c r="N4" s="14">
        <v>11.36</v>
      </c>
      <c r="O4" s="14">
        <v>8.14</v>
      </c>
      <c r="AI4" s="17">
        <f t="shared" si="17"/>
        <v>11.36</v>
      </c>
      <c r="AJ4" s="18">
        <f t="shared" si="0"/>
        <v>11.36</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490</v>
      </c>
      <c r="BI4" s="14">
        <f>SUM(BI2:BI3)</f>
        <v>13</v>
      </c>
      <c r="BJ4" s="14">
        <f>SUM(BJ2:BJ3)</f>
        <v>2</v>
      </c>
      <c r="BK4" s="14">
        <f>SUM(BK2:BK3)</f>
        <v>4</v>
      </c>
      <c r="BL4" s="14">
        <f>SUM(BL2:BL3)</f>
        <v>0</v>
      </c>
      <c r="BM4" s="14">
        <f>SUM(BM2:BM3)</f>
        <v>5</v>
      </c>
    </row>
    <row r="5" spans="1:76" x14ac:dyDescent="0.25">
      <c r="A5" s="15">
        <v>37255</v>
      </c>
      <c r="B5" s="62" t="s">
        <v>205</v>
      </c>
      <c r="C5" t="s">
        <v>64</v>
      </c>
      <c r="D5" t="s">
        <v>194</v>
      </c>
      <c r="E5" t="s">
        <v>65</v>
      </c>
      <c r="F5" t="s">
        <v>206</v>
      </c>
      <c r="G5" t="s">
        <v>207</v>
      </c>
      <c r="H5" s="62" t="s">
        <v>208</v>
      </c>
      <c r="I5" t="s">
        <v>70</v>
      </c>
      <c r="J5" s="16">
        <v>37338</v>
      </c>
      <c r="K5" s="14">
        <v>44</v>
      </c>
      <c r="L5" s="14" t="s">
        <v>64</v>
      </c>
      <c r="M5" t="s">
        <v>4</v>
      </c>
      <c r="N5" s="14">
        <v>12.44</v>
      </c>
      <c r="O5" s="14">
        <v>10.56</v>
      </c>
      <c r="AI5" s="17">
        <f t="shared" si="17"/>
        <v>12.44</v>
      </c>
      <c r="AJ5" s="18">
        <f t="shared" si="0"/>
        <v>12.44</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37259</v>
      </c>
      <c r="B6" s="62" t="s">
        <v>209</v>
      </c>
      <c r="C6" t="s">
        <v>64</v>
      </c>
      <c r="D6" t="s">
        <v>194</v>
      </c>
      <c r="E6" t="s">
        <v>65</v>
      </c>
      <c r="F6" t="s">
        <v>210</v>
      </c>
      <c r="G6" t="s">
        <v>207</v>
      </c>
      <c r="H6" s="62" t="s">
        <v>211</v>
      </c>
      <c r="I6" t="s">
        <v>70</v>
      </c>
      <c r="J6" s="16">
        <v>37287</v>
      </c>
      <c r="K6" s="14">
        <v>30</v>
      </c>
      <c r="L6" s="14" t="s">
        <v>64</v>
      </c>
      <c r="M6" t="s">
        <v>3</v>
      </c>
      <c r="N6" s="14">
        <v>9.4</v>
      </c>
      <c r="O6" s="14">
        <v>6.6</v>
      </c>
      <c r="AI6" s="17">
        <f t="shared" si="17"/>
        <v>9.4</v>
      </c>
      <c r="AJ6" s="18">
        <f t="shared" si="0"/>
        <v>9.4</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37270</v>
      </c>
      <c r="B7" s="62" t="s">
        <v>212</v>
      </c>
      <c r="C7" t="s">
        <v>64</v>
      </c>
      <c r="D7" t="s">
        <v>194</v>
      </c>
      <c r="E7" t="s">
        <v>65</v>
      </c>
      <c r="F7" t="s">
        <v>210</v>
      </c>
      <c r="G7" t="s">
        <v>207</v>
      </c>
      <c r="H7" s="62" t="s">
        <v>211</v>
      </c>
      <c r="I7" t="s">
        <v>70</v>
      </c>
      <c r="J7" s="16">
        <v>37314</v>
      </c>
      <c r="K7" s="14">
        <v>38</v>
      </c>
      <c r="L7" s="14" t="s">
        <v>64</v>
      </c>
      <c r="M7" t="s">
        <v>4</v>
      </c>
      <c r="N7" s="14">
        <v>10.88</v>
      </c>
      <c r="O7" s="14">
        <v>9.1199999999999992</v>
      </c>
      <c r="AI7" s="17">
        <f t="shared" si="17"/>
        <v>10.88</v>
      </c>
      <c r="AJ7" s="18">
        <f t="shared" si="0"/>
        <v>10.88</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1</v>
      </c>
      <c r="BJ7" s="19">
        <f>COUNTIFS($F$2:$F$4276,"*"&amp;$BC$1&amp;"*",$L$2:$L$4276,"USA",$M$2:$M$4276,"Minor Victory",$I$2:$I$4276,"Maneuver")</f>
        <v>0</v>
      </c>
      <c r="BK7" s="19">
        <f>COUNTIFS($F$2:$F$4276,"*"&amp;$BC$1&amp;"*",$L$2:$L$4276,".",$I$2:$I$4276,"Maneuver")</f>
        <v>2</v>
      </c>
      <c r="BL7" s="19">
        <f>COUNTIFS($F$2:$F$4276,"*"&amp;$BC$1&amp;"*",$L$2:$L$4276,"CSA",$M$2:$M$4276,"Minor Victory",$I$2:$I$4276,"Maneuver")</f>
        <v>0</v>
      </c>
      <c r="BM7" s="19">
        <f>COUNTIFS($F$2:$F$4276,"*"&amp;$BC$1&amp;"*",$L$2:$L$4276,"CSA",$M$2:$M$4276,"Major Victory",$I$2:$I$4276,"Maneuver")</f>
        <v>1</v>
      </c>
      <c r="BO7">
        <f>SUM(BI9:BM9)</f>
        <v>8</v>
      </c>
      <c r="BP7" t="s">
        <v>68</v>
      </c>
    </row>
    <row r="8" spans="1:76" x14ac:dyDescent="0.25">
      <c r="A8" s="15">
        <v>37280</v>
      </c>
      <c r="B8" s="62" t="s">
        <v>213</v>
      </c>
      <c r="C8" t="s">
        <v>64</v>
      </c>
      <c r="D8" t="s">
        <v>194</v>
      </c>
      <c r="E8" t="s">
        <v>65</v>
      </c>
      <c r="F8" t="s">
        <v>195</v>
      </c>
      <c r="G8" t="s">
        <v>214</v>
      </c>
      <c r="H8" s="62" t="s">
        <v>215</v>
      </c>
      <c r="I8" t="s">
        <v>70</v>
      </c>
      <c r="J8" s="16">
        <v>37374</v>
      </c>
      <c r="K8" s="14">
        <v>25</v>
      </c>
      <c r="L8" s="14" t="s">
        <v>64</v>
      </c>
      <c r="M8" t="s">
        <v>3</v>
      </c>
      <c r="N8" s="14">
        <v>8</v>
      </c>
      <c r="O8" s="14">
        <v>5.5</v>
      </c>
      <c r="AI8" s="17">
        <f t="shared" si="17"/>
        <v>8</v>
      </c>
      <c r="AJ8" s="18">
        <f t="shared" si="0"/>
        <v>8</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0</v>
      </c>
      <c r="BK8" s="19">
        <f>COUNTIFS($D$2:$D$4276,"*"&amp;$BC$1&amp;"*",$L$2:$L$4276,".",$I$2:$I$4276,"Maneuver")</f>
        <v>2</v>
      </c>
      <c r="BL8" s="19">
        <f>COUNTIFS($D$2:$D$4276,"*"&amp;$BC$1&amp;"*",$L$2:$L$4276,"USA",$M$2:$M$4276,"Minor Victory",$I$2:$I$4276,"Maneuver")</f>
        <v>0</v>
      </c>
      <c r="BM8" s="19">
        <f>COUNTIFS($D$2:$D$4276,"*"&amp;$BC$1&amp;"*",$L$2:$L$4276,"USA",$M$2:$M$4276,"Major Victory",$I$2:$I$4276,"Maneuver")</f>
        <v>1</v>
      </c>
      <c r="BO8" cm="1">
        <f t="array" ref="BO8">SUMPRODUCT(--EXACT($BP$8,$I$2:$I$4276))</f>
        <v>8</v>
      </c>
      <c r="BP8" t="s">
        <v>69</v>
      </c>
    </row>
    <row r="9" spans="1:76" x14ac:dyDescent="0.25">
      <c r="A9" s="15">
        <v>37287</v>
      </c>
      <c r="B9" s="62" t="s">
        <v>216</v>
      </c>
      <c r="C9" t="s">
        <v>64</v>
      </c>
      <c r="D9" t="s">
        <v>194</v>
      </c>
      <c r="E9" t="s">
        <v>65</v>
      </c>
      <c r="F9" t="s">
        <v>217</v>
      </c>
      <c r="G9" t="s">
        <v>218</v>
      </c>
      <c r="H9" s="62" t="s">
        <v>219</v>
      </c>
      <c r="I9" t="s">
        <v>69</v>
      </c>
      <c r="J9" s="16">
        <v>37381</v>
      </c>
      <c r="K9" s="14">
        <v>37</v>
      </c>
      <c r="L9" s="14" t="s">
        <v>220</v>
      </c>
      <c r="M9" t="s">
        <v>5</v>
      </c>
      <c r="N9" s="14">
        <v>4.625</v>
      </c>
      <c r="O9" s="14">
        <v>4.625</v>
      </c>
      <c r="AI9" s="17">
        <f t="shared" si="17"/>
        <v>4.625</v>
      </c>
      <c r="AJ9" s="18">
        <f t="shared" si="0"/>
        <v>4.625</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2</v>
      </c>
      <c r="BJ9" s="19">
        <f>SUM(BJ7:BJ8)</f>
        <v>0</v>
      </c>
      <c r="BK9" s="19">
        <f>SUM(BK7:BK8)</f>
        <v>4</v>
      </c>
      <c r="BL9" s="19">
        <f>SUM(BL7:BL8)</f>
        <v>0</v>
      </c>
      <c r="BM9" s="19">
        <f>SUM(BM7:BM8)</f>
        <v>2</v>
      </c>
    </row>
    <row r="10" spans="1:76" x14ac:dyDescent="0.25">
      <c r="A10" s="15">
        <v>37317</v>
      </c>
      <c r="B10" s="62" t="s">
        <v>221</v>
      </c>
      <c r="C10" t="s">
        <v>64</v>
      </c>
      <c r="D10" t="s">
        <v>194</v>
      </c>
      <c r="E10" t="s">
        <v>65</v>
      </c>
      <c r="F10" t="s">
        <v>210</v>
      </c>
      <c r="G10" t="s">
        <v>207</v>
      </c>
      <c r="H10" s="62" t="s">
        <v>208</v>
      </c>
      <c r="I10" t="s">
        <v>70</v>
      </c>
      <c r="J10" s="16">
        <v>37377</v>
      </c>
      <c r="K10" s="14">
        <v>63</v>
      </c>
      <c r="L10" s="14" t="s">
        <v>220</v>
      </c>
      <c r="M10" t="s">
        <v>5</v>
      </c>
      <c r="N10" s="14">
        <v>15.75</v>
      </c>
      <c r="O10" s="14">
        <v>15.75</v>
      </c>
      <c r="AI10" s="17">
        <f t="shared" si="17"/>
        <v>15.75</v>
      </c>
      <c r="AJ10" s="18">
        <f t="shared" si="0"/>
        <v>15.75</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37319</v>
      </c>
      <c r="B11" s="62" t="s">
        <v>222</v>
      </c>
      <c r="C11" t="s">
        <v>64</v>
      </c>
      <c r="D11" t="s">
        <v>194</v>
      </c>
      <c r="E11" t="s">
        <v>65</v>
      </c>
      <c r="F11" t="s">
        <v>223</v>
      </c>
      <c r="G11" t="s">
        <v>200</v>
      </c>
      <c r="H11" s="62" t="s">
        <v>224</v>
      </c>
      <c r="I11" t="s">
        <v>70</v>
      </c>
      <c r="J11" s="16">
        <v>37332</v>
      </c>
      <c r="K11" s="14">
        <v>13</v>
      </c>
      <c r="L11" s="14" t="s">
        <v>65</v>
      </c>
      <c r="M11" t="s">
        <v>3</v>
      </c>
      <c r="N11" s="14">
        <v>2.86</v>
      </c>
      <c r="O11" s="14">
        <v>4.6399999999999997</v>
      </c>
      <c r="AI11" s="17">
        <f t="shared" si="17"/>
        <v>2.86</v>
      </c>
      <c r="AJ11" s="18">
        <f t="shared" si="0"/>
        <v>2.86</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37321</v>
      </c>
      <c r="B12" s="62" t="s">
        <v>225</v>
      </c>
      <c r="C12" t="s">
        <v>64</v>
      </c>
      <c r="D12" t="s">
        <v>194</v>
      </c>
      <c r="E12" t="s">
        <v>65</v>
      </c>
      <c r="F12" t="s">
        <v>226</v>
      </c>
      <c r="G12" t="s">
        <v>227</v>
      </c>
      <c r="H12" s="62" t="s">
        <v>228</v>
      </c>
      <c r="I12" t="s">
        <v>70</v>
      </c>
      <c r="J12" s="16">
        <v>37359</v>
      </c>
      <c r="K12" s="14">
        <v>15</v>
      </c>
      <c r="L12" s="14" t="s">
        <v>65</v>
      </c>
      <c r="M12" t="s">
        <v>3</v>
      </c>
      <c r="N12" s="14">
        <v>3.3</v>
      </c>
      <c r="O12" s="14">
        <v>5.2</v>
      </c>
      <c r="AI12" s="17">
        <f t="shared" si="17"/>
        <v>3.3</v>
      </c>
      <c r="AJ12" s="18">
        <f t="shared" si="0"/>
        <v>3.3</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37359</v>
      </c>
      <c r="B13" s="62" t="s">
        <v>229</v>
      </c>
      <c r="C13" t="s">
        <v>64</v>
      </c>
      <c r="D13" t="s">
        <v>194</v>
      </c>
      <c r="E13" t="s">
        <v>65</v>
      </c>
      <c r="F13" t="s">
        <v>199</v>
      </c>
      <c r="G13" t="s">
        <v>196</v>
      </c>
      <c r="H13" s="62" t="s">
        <v>230</v>
      </c>
      <c r="I13" t="s">
        <v>70</v>
      </c>
      <c r="J13" s="16">
        <v>37377</v>
      </c>
      <c r="K13" s="14">
        <v>11</v>
      </c>
      <c r="L13" s="14" t="s">
        <v>220</v>
      </c>
      <c r="M13" t="s">
        <v>5</v>
      </c>
      <c r="N13" s="14">
        <v>2.75</v>
      </c>
      <c r="O13" s="14">
        <v>2.75</v>
      </c>
      <c r="AI13" s="17">
        <f t="shared" si="17"/>
        <v>2.75</v>
      </c>
      <c r="AJ13" s="18">
        <f t="shared" si="0"/>
        <v>2.75</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37379</v>
      </c>
      <c r="B14" s="62" t="s">
        <v>231</v>
      </c>
      <c r="C14" t="s">
        <v>64</v>
      </c>
      <c r="D14" t="s">
        <v>194</v>
      </c>
      <c r="E14" t="s">
        <v>65</v>
      </c>
      <c r="F14" s="63" t="s">
        <v>232</v>
      </c>
      <c r="G14" t="s">
        <v>200</v>
      </c>
      <c r="H14" s="62" t="s">
        <v>233</v>
      </c>
      <c r="I14" t="s">
        <v>70</v>
      </c>
      <c r="J14" s="16">
        <v>37407</v>
      </c>
      <c r="K14" s="14">
        <v>23</v>
      </c>
      <c r="L14" s="14" t="s">
        <v>64</v>
      </c>
      <c r="M14" t="s">
        <v>3</v>
      </c>
      <c r="N14" s="14">
        <v>7.44</v>
      </c>
      <c r="O14" s="14">
        <v>5.0599999999999996</v>
      </c>
      <c r="AI14" s="17">
        <f t="shared" si="17"/>
        <v>7.44</v>
      </c>
      <c r="AJ14" s="18">
        <f t="shared" si="0"/>
        <v>7.44</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v>37379</v>
      </c>
      <c r="B15" s="62" t="s">
        <v>234</v>
      </c>
      <c r="C15" t="s">
        <v>64</v>
      </c>
      <c r="D15" t="s">
        <v>194</v>
      </c>
      <c r="E15" t="s">
        <v>65</v>
      </c>
      <c r="F15" t="s">
        <v>235</v>
      </c>
      <c r="G15" t="s">
        <v>218</v>
      </c>
      <c r="H15" s="62" t="s">
        <v>219</v>
      </c>
      <c r="I15" t="s">
        <v>70</v>
      </c>
      <c r="J15" s="16">
        <v>37407</v>
      </c>
      <c r="K15" s="14">
        <v>38</v>
      </c>
      <c r="L15" s="14" t="s">
        <v>64</v>
      </c>
      <c r="M15" t="s">
        <v>3</v>
      </c>
      <c r="N15" s="14">
        <v>11.64</v>
      </c>
      <c r="O15" s="14">
        <v>8.36</v>
      </c>
      <c r="AI15" s="17">
        <f t="shared" si="17"/>
        <v>11.64</v>
      </c>
      <c r="AJ15" s="18">
        <f t="shared" si="0"/>
        <v>11.64</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37379</v>
      </c>
      <c r="B16" s="62" t="s">
        <v>236</v>
      </c>
      <c r="C16" t="s">
        <v>64</v>
      </c>
      <c r="D16" t="s">
        <v>194</v>
      </c>
      <c r="E16" t="s">
        <v>65</v>
      </c>
      <c r="F16" t="s">
        <v>210</v>
      </c>
      <c r="G16" t="s">
        <v>207</v>
      </c>
      <c r="H16" s="62" t="s">
        <v>237</v>
      </c>
      <c r="I16" t="s">
        <v>70</v>
      </c>
      <c r="J16" s="16">
        <v>37415</v>
      </c>
      <c r="K16" s="14">
        <v>45</v>
      </c>
      <c r="L16" s="14" t="s">
        <v>65</v>
      </c>
      <c r="M16" t="s">
        <v>3</v>
      </c>
      <c r="N16" s="14">
        <v>9.9</v>
      </c>
      <c r="O16" s="14">
        <v>13.6</v>
      </c>
      <c r="AI16" s="17">
        <f t="shared" si="17"/>
        <v>9.9</v>
      </c>
      <c r="AJ16" s="18">
        <f t="shared" si="0"/>
        <v>9.9</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37394</v>
      </c>
      <c r="B17" s="62" t="s">
        <v>276</v>
      </c>
      <c r="C17" t="s">
        <v>64</v>
      </c>
      <c r="D17" t="s">
        <v>244</v>
      </c>
      <c r="E17" t="s">
        <v>65</v>
      </c>
      <c r="F17" t="s">
        <v>194</v>
      </c>
      <c r="G17" t="s">
        <v>200</v>
      </c>
      <c r="H17" s="62" t="s">
        <v>277</v>
      </c>
      <c r="I17" t="s">
        <v>69</v>
      </c>
      <c r="J17" s="16">
        <v>37418</v>
      </c>
      <c r="K17" s="14">
        <v>38</v>
      </c>
      <c r="L17" s="14" t="s">
        <v>65</v>
      </c>
      <c r="M17" t="s">
        <v>3</v>
      </c>
      <c r="N17" s="14">
        <v>4.18</v>
      </c>
      <c r="O17" s="14">
        <v>5.82</v>
      </c>
      <c r="AF17" s="20"/>
      <c r="AI17" s="17">
        <f t="shared" si="17"/>
        <v>5.82</v>
      </c>
      <c r="AJ17" s="18">
        <f t="shared" si="0"/>
        <v>0</v>
      </c>
      <c r="AK17" s="18">
        <f t="shared" si="1"/>
        <v>5.82</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37407</v>
      </c>
      <c r="B18" s="62" t="s">
        <v>238</v>
      </c>
      <c r="C18" t="s">
        <v>64</v>
      </c>
      <c r="D18" t="s">
        <v>194</v>
      </c>
      <c r="E18" t="s">
        <v>65</v>
      </c>
      <c r="F18" t="s">
        <v>239</v>
      </c>
      <c r="G18" t="s">
        <v>214</v>
      </c>
      <c r="H18" s="62" t="s">
        <v>240</v>
      </c>
      <c r="I18" t="s">
        <v>70</v>
      </c>
      <c r="J18" s="16">
        <v>37425</v>
      </c>
      <c r="K18" s="14">
        <v>18</v>
      </c>
      <c r="L18" s="14" t="s">
        <v>64</v>
      </c>
      <c r="M18" t="s">
        <v>3</v>
      </c>
      <c r="N18" s="14">
        <v>6.04</v>
      </c>
      <c r="O18" s="14">
        <v>3.96</v>
      </c>
      <c r="AF18" s="20"/>
      <c r="AI18" s="17">
        <f t="shared" si="17"/>
        <v>6.04</v>
      </c>
      <c r="AJ18" s="18">
        <f t="shared" si="0"/>
        <v>6.04</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37413</v>
      </c>
      <c r="B19" s="62" t="s">
        <v>241</v>
      </c>
      <c r="C19" t="s">
        <v>64</v>
      </c>
      <c r="D19" t="s">
        <v>194</v>
      </c>
      <c r="E19" t="s">
        <v>65</v>
      </c>
      <c r="F19" s="63" t="s">
        <v>232</v>
      </c>
      <c r="G19" t="s">
        <v>196</v>
      </c>
      <c r="H19" s="62" t="s">
        <v>242</v>
      </c>
      <c r="I19" t="s">
        <v>70</v>
      </c>
      <c r="J19" s="16">
        <v>37425</v>
      </c>
      <c r="K19" s="14">
        <v>12</v>
      </c>
      <c r="L19" s="14" t="s">
        <v>64</v>
      </c>
      <c r="M19" t="s">
        <v>3</v>
      </c>
      <c r="N19" s="14">
        <v>4.3600000000000003</v>
      </c>
      <c r="O19" s="14">
        <v>2.64</v>
      </c>
      <c r="AF19" s="20"/>
      <c r="AI19" s="17">
        <f t="shared" si="17"/>
        <v>4.3600000000000003</v>
      </c>
      <c r="AJ19" s="18">
        <f t="shared" si="0"/>
        <v>4.3600000000000003</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37418</v>
      </c>
      <c r="B20" s="62" t="s">
        <v>243</v>
      </c>
      <c r="C20" t="s">
        <v>64</v>
      </c>
      <c r="D20" t="s">
        <v>194</v>
      </c>
      <c r="E20" t="s">
        <v>65</v>
      </c>
      <c r="F20" t="s">
        <v>244</v>
      </c>
      <c r="G20" t="s">
        <v>218</v>
      </c>
      <c r="H20" s="62" t="s">
        <v>245</v>
      </c>
      <c r="I20" t="s">
        <v>69</v>
      </c>
      <c r="J20" s="16">
        <v>37425</v>
      </c>
      <c r="K20" s="14">
        <v>6</v>
      </c>
      <c r="L20" s="14" t="s">
        <v>65</v>
      </c>
      <c r="M20" t="s">
        <v>3</v>
      </c>
      <c r="N20" s="14">
        <v>0.66</v>
      </c>
      <c r="O20" s="14">
        <v>1.34</v>
      </c>
      <c r="AF20" s="20"/>
      <c r="AI20" s="17">
        <f t="shared" si="17"/>
        <v>0.66</v>
      </c>
      <c r="AJ20" s="18">
        <f t="shared" si="0"/>
        <v>0.66</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37429</v>
      </c>
      <c r="B21" s="62" t="s">
        <v>278</v>
      </c>
      <c r="C21" t="s">
        <v>64</v>
      </c>
      <c r="D21" t="s">
        <v>244</v>
      </c>
      <c r="E21" t="s">
        <v>65</v>
      </c>
      <c r="F21" t="s">
        <v>194</v>
      </c>
      <c r="G21" t="s">
        <v>200</v>
      </c>
      <c r="H21" s="62" t="s">
        <v>201</v>
      </c>
      <c r="I21" t="s">
        <v>69</v>
      </c>
      <c r="J21" s="16">
        <v>37447</v>
      </c>
      <c r="K21" s="14">
        <v>30</v>
      </c>
      <c r="L21" s="14" t="s">
        <v>220</v>
      </c>
      <c r="M21" t="s">
        <v>5</v>
      </c>
      <c r="N21" s="14">
        <v>3.75</v>
      </c>
      <c r="O21" s="14">
        <v>3.75</v>
      </c>
      <c r="AI21" s="17">
        <f t="shared" si="17"/>
        <v>3.75</v>
      </c>
      <c r="AJ21" s="18">
        <f t="shared" si="0"/>
        <v>0</v>
      </c>
      <c r="AK21" s="18">
        <f t="shared" si="1"/>
        <v>3.75</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v>37665</v>
      </c>
      <c r="B22" s="62" t="s">
        <v>246</v>
      </c>
      <c r="C22" t="s">
        <v>64</v>
      </c>
      <c r="D22" t="s">
        <v>194</v>
      </c>
      <c r="E22" t="s">
        <v>65</v>
      </c>
      <c r="F22" t="s">
        <v>247</v>
      </c>
      <c r="G22" t="s">
        <v>218</v>
      </c>
      <c r="H22" s="62" t="s">
        <v>248</v>
      </c>
      <c r="I22" t="s">
        <v>66</v>
      </c>
      <c r="J22" s="16">
        <v>37669</v>
      </c>
      <c r="K22" s="14">
        <v>11</v>
      </c>
      <c r="L22" s="14" t="s">
        <v>64</v>
      </c>
      <c r="M22" t="s">
        <v>3</v>
      </c>
      <c r="N22" s="14">
        <v>30</v>
      </c>
      <c r="O22" s="14">
        <v>10</v>
      </c>
      <c r="AF22" s="20"/>
      <c r="AI22" s="17">
        <f t="shared" si="17"/>
        <v>30</v>
      </c>
      <c r="AJ22" s="18">
        <f t="shared" si="0"/>
        <v>30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37685</v>
      </c>
      <c r="B23" s="62" t="s">
        <v>249</v>
      </c>
      <c r="C23" t="s">
        <v>64</v>
      </c>
      <c r="D23" t="s">
        <v>194</v>
      </c>
      <c r="E23" t="s">
        <v>65</v>
      </c>
      <c r="F23" t="s">
        <v>250</v>
      </c>
      <c r="G23" t="s">
        <v>207</v>
      </c>
      <c r="H23" s="62" t="s">
        <v>251</v>
      </c>
      <c r="I23" t="s">
        <v>70</v>
      </c>
      <c r="J23" s="16">
        <v>37765</v>
      </c>
      <c r="K23" s="14">
        <v>30</v>
      </c>
      <c r="L23" s="14" t="s">
        <v>64</v>
      </c>
      <c r="M23" t="s">
        <v>3</v>
      </c>
      <c r="N23" s="14">
        <v>9.4</v>
      </c>
      <c r="O23" s="14">
        <v>6.6</v>
      </c>
      <c r="AF23" s="20"/>
      <c r="AI23" s="17">
        <f t="shared" si="17"/>
        <v>9.4</v>
      </c>
      <c r="AJ23" s="18">
        <f t="shared" si="0"/>
        <v>9.4</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37693</v>
      </c>
      <c r="B24" s="62" t="s">
        <v>279</v>
      </c>
      <c r="C24" t="s">
        <v>64</v>
      </c>
      <c r="D24" t="s">
        <v>280</v>
      </c>
      <c r="E24" t="s">
        <v>65</v>
      </c>
      <c r="F24" t="s">
        <v>194</v>
      </c>
      <c r="G24" t="s">
        <v>196</v>
      </c>
      <c r="H24" s="62" t="s">
        <v>281</v>
      </c>
      <c r="I24" t="s">
        <v>69</v>
      </c>
      <c r="J24" s="16">
        <v>37783</v>
      </c>
      <c r="K24" s="14">
        <v>40</v>
      </c>
      <c r="L24" s="14" t="s">
        <v>220</v>
      </c>
      <c r="M24" t="s">
        <v>5</v>
      </c>
      <c r="N24" s="14">
        <v>5</v>
      </c>
      <c r="O24" s="14">
        <v>5</v>
      </c>
      <c r="AF24" s="20"/>
      <c r="AI24" s="17">
        <f t="shared" si="17"/>
        <v>5</v>
      </c>
      <c r="AJ24" s="18">
        <f t="shared" si="0"/>
        <v>0</v>
      </c>
      <c r="AK24" s="18">
        <f t="shared" si="1"/>
        <v>5</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37761</v>
      </c>
      <c r="B25" s="62" t="s">
        <v>252</v>
      </c>
      <c r="C25" t="s">
        <v>64</v>
      </c>
      <c r="D25" t="s">
        <v>194</v>
      </c>
      <c r="E25" t="s">
        <v>65</v>
      </c>
      <c r="F25" t="s">
        <v>253</v>
      </c>
      <c r="G25" t="s">
        <v>218</v>
      </c>
      <c r="H25" s="62" t="s">
        <v>254</v>
      </c>
      <c r="I25" t="s">
        <v>70</v>
      </c>
      <c r="J25" s="16">
        <v>37783</v>
      </c>
      <c r="K25" s="14">
        <v>36</v>
      </c>
      <c r="L25" s="14" t="s">
        <v>65</v>
      </c>
      <c r="M25" t="s">
        <v>3</v>
      </c>
      <c r="N25" s="14">
        <v>7.92</v>
      </c>
      <c r="O25" s="14">
        <v>11.08</v>
      </c>
      <c r="AF25" s="20"/>
      <c r="AI25" s="17">
        <f t="shared" si="17"/>
        <v>7.92</v>
      </c>
      <c r="AJ25" s="18">
        <f t="shared" si="0"/>
        <v>7.92</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37761</v>
      </c>
      <c r="B26" s="62" t="s">
        <v>255</v>
      </c>
      <c r="C26" t="s">
        <v>64</v>
      </c>
      <c r="D26" t="s">
        <v>194</v>
      </c>
      <c r="E26" t="s">
        <v>65</v>
      </c>
      <c r="F26" t="s">
        <v>256</v>
      </c>
      <c r="G26" t="s">
        <v>227</v>
      </c>
      <c r="H26" s="62" t="s">
        <v>257</v>
      </c>
      <c r="I26" t="s">
        <v>70</v>
      </c>
      <c r="J26" s="16">
        <v>37784</v>
      </c>
      <c r="K26" s="14">
        <v>56</v>
      </c>
      <c r="L26" s="14" t="s">
        <v>64</v>
      </c>
      <c r="M26" t="s">
        <v>3</v>
      </c>
      <c r="N26" s="14">
        <v>16.68</v>
      </c>
      <c r="O26" s="14">
        <v>12.32</v>
      </c>
      <c r="AI26" s="17">
        <f t="shared" si="17"/>
        <v>16.68</v>
      </c>
      <c r="AJ26" s="18">
        <f t="shared" si="0"/>
        <v>16.68</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37785</v>
      </c>
      <c r="B27" s="62" t="s">
        <v>258</v>
      </c>
      <c r="C27" t="s">
        <v>64</v>
      </c>
      <c r="D27" t="s">
        <v>194</v>
      </c>
      <c r="E27" t="s">
        <v>65</v>
      </c>
      <c r="F27" t="s">
        <v>210</v>
      </c>
      <c r="G27" t="s">
        <v>259</v>
      </c>
      <c r="H27" s="62" t="s">
        <v>260</v>
      </c>
      <c r="I27" t="s">
        <v>70</v>
      </c>
      <c r="J27" s="16">
        <v>37856</v>
      </c>
      <c r="K27" s="14">
        <v>37</v>
      </c>
      <c r="L27" s="14" t="s">
        <v>64</v>
      </c>
      <c r="M27" t="s">
        <v>3</v>
      </c>
      <c r="N27" s="14">
        <v>11.36</v>
      </c>
      <c r="O27" s="14">
        <v>8.14</v>
      </c>
      <c r="AI27" s="17">
        <f t="shared" si="17"/>
        <v>11.36</v>
      </c>
      <c r="AJ27" s="18">
        <f t="shared" si="0"/>
        <v>11.36</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37806</v>
      </c>
      <c r="B28" s="62" t="s">
        <v>261</v>
      </c>
      <c r="C28" t="s">
        <v>64</v>
      </c>
      <c r="D28" t="s">
        <v>194</v>
      </c>
      <c r="E28" t="s">
        <v>65</v>
      </c>
      <c r="F28" t="s">
        <v>262</v>
      </c>
      <c r="G28" t="s">
        <v>218</v>
      </c>
      <c r="H28" s="62" t="s">
        <v>219</v>
      </c>
      <c r="I28" t="s">
        <v>69</v>
      </c>
      <c r="J28" s="16">
        <v>37876</v>
      </c>
      <c r="K28" s="14">
        <v>68</v>
      </c>
      <c r="L28" s="14" t="s">
        <v>220</v>
      </c>
      <c r="M28" t="s">
        <v>5</v>
      </c>
      <c r="N28" s="14">
        <v>8.5</v>
      </c>
      <c r="O28" s="14">
        <v>8.5</v>
      </c>
      <c r="AI28" s="17">
        <f t="shared" si="17"/>
        <v>8.5</v>
      </c>
      <c r="AJ28" s="18">
        <f t="shared" si="0"/>
        <v>8.5</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37812</v>
      </c>
      <c r="B29" s="62" t="s">
        <v>263</v>
      </c>
      <c r="C29" t="s">
        <v>64</v>
      </c>
      <c r="D29" t="s">
        <v>194</v>
      </c>
      <c r="E29" t="s">
        <v>65</v>
      </c>
      <c r="F29" t="s">
        <v>256</v>
      </c>
      <c r="G29" t="s">
        <v>227</v>
      </c>
      <c r="H29" s="62" t="s">
        <v>264</v>
      </c>
      <c r="I29" t="s">
        <v>70</v>
      </c>
      <c r="J29" s="16">
        <v>37837</v>
      </c>
      <c r="K29" s="14">
        <v>42</v>
      </c>
      <c r="L29" s="14" t="s">
        <v>64</v>
      </c>
      <c r="M29" t="s">
        <v>3</v>
      </c>
      <c r="N29" s="14">
        <v>12.76</v>
      </c>
      <c r="O29" s="14">
        <v>9.24</v>
      </c>
      <c r="AI29" s="17">
        <f t="shared" si="17"/>
        <v>12.76</v>
      </c>
      <c r="AJ29" s="18">
        <f t="shared" si="0"/>
        <v>12.76</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37812</v>
      </c>
      <c r="B30" s="62" t="s">
        <v>265</v>
      </c>
      <c r="C30" t="s">
        <v>64</v>
      </c>
      <c r="D30" t="s">
        <v>194</v>
      </c>
      <c r="E30" t="s">
        <v>65</v>
      </c>
      <c r="F30" t="s">
        <v>266</v>
      </c>
      <c r="G30" t="s">
        <v>227</v>
      </c>
      <c r="H30" s="62" t="s">
        <v>257</v>
      </c>
      <c r="I30" t="s">
        <v>70</v>
      </c>
      <c r="J30" s="16">
        <v>37876</v>
      </c>
      <c r="K30" s="14">
        <v>42</v>
      </c>
      <c r="L30" s="14" t="s">
        <v>220</v>
      </c>
      <c r="M30" t="s">
        <v>5</v>
      </c>
      <c r="N30" s="14">
        <v>10.5</v>
      </c>
      <c r="O30" s="14">
        <v>10.5</v>
      </c>
      <c r="AI30" s="17">
        <f t="shared" si="17"/>
        <v>10.5</v>
      </c>
      <c r="AJ30" s="18">
        <f t="shared" si="0"/>
        <v>10.5</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37883</v>
      </c>
      <c r="B31" s="62" t="s">
        <v>267</v>
      </c>
      <c r="C31" t="s">
        <v>64</v>
      </c>
      <c r="D31" t="s">
        <v>194</v>
      </c>
      <c r="E31" t="s">
        <v>65</v>
      </c>
      <c r="F31" t="s">
        <v>268</v>
      </c>
      <c r="G31" t="s">
        <v>200</v>
      </c>
      <c r="H31" s="62" t="s">
        <v>201</v>
      </c>
      <c r="I31" t="s">
        <v>70</v>
      </c>
      <c r="J31" s="16">
        <v>37915</v>
      </c>
      <c r="K31" s="14">
        <v>4</v>
      </c>
      <c r="L31" s="14" t="s">
        <v>220</v>
      </c>
      <c r="M31" t="s">
        <v>5</v>
      </c>
      <c r="N31" s="14">
        <v>1</v>
      </c>
      <c r="O31" s="14">
        <v>1</v>
      </c>
      <c r="AI31" s="17">
        <f t="shared" si="17"/>
        <v>1</v>
      </c>
      <c r="AJ31" s="18">
        <f t="shared" si="0"/>
        <v>1</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37939</v>
      </c>
      <c r="B32" s="62" t="s">
        <v>269</v>
      </c>
      <c r="C32" t="s">
        <v>64</v>
      </c>
      <c r="D32" t="s">
        <v>194</v>
      </c>
      <c r="E32" t="s">
        <v>65</v>
      </c>
      <c r="F32" t="s">
        <v>270</v>
      </c>
      <c r="G32" t="s">
        <v>196</v>
      </c>
      <c r="H32" s="62" t="s">
        <v>271</v>
      </c>
      <c r="I32" t="s">
        <v>69</v>
      </c>
      <c r="J32" s="16">
        <v>37941</v>
      </c>
      <c r="K32" s="14">
        <v>12</v>
      </c>
      <c r="L32" s="14" t="s">
        <v>64</v>
      </c>
      <c r="M32" t="s">
        <v>3</v>
      </c>
      <c r="N32" s="14">
        <v>2.1800000000000002</v>
      </c>
      <c r="O32" s="14">
        <v>1.32</v>
      </c>
      <c r="AI32" s="17">
        <f t="shared" si="17"/>
        <v>2.1800000000000002</v>
      </c>
      <c r="AJ32" s="18">
        <f t="shared" si="0"/>
        <v>2.1800000000000002</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37939</v>
      </c>
      <c r="B33" s="62" t="s">
        <v>282</v>
      </c>
      <c r="C33" t="s">
        <v>64</v>
      </c>
      <c r="D33" t="s">
        <v>283</v>
      </c>
      <c r="E33" t="s">
        <v>65</v>
      </c>
      <c r="F33" t="s">
        <v>194</v>
      </c>
      <c r="G33" t="s">
        <v>218</v>
      </c>
      <c r="H33" s="62" t="s">
        <v>284</v>
      </c>
      <c r="I33" t="s">
        <v>69</v>
      </c>
      <c r="J33" s="16">
        <v>37965</v>
      </c>
      <c r="K33" s="14">
        <v>16</v>
      </c>
      <c r="L33" s="14" t="s">
        <v>64</v>
      </c>
      <c r="M33" t="s">
        <v>3</v>
      </c>
      <c r="N33" s="14">
        <v>2.74</v>
      </c>
      <c r="O33" s="14">
        <v>1.76</v>
      </c>
      <c r="AI33" s="17">
        <f t="shared" si="17"/>
        <v>1.76</v>
      </c>
      <c r="AJ33" s="18">
        <f t="shared" si="0"/>
        <v>0</v>
      </c>
      <c r="AK33" s="18">
        <f t="shared" si="1"/>
        <v>1.76</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37995</v>
      </c>
      <c r="B34" s="62" t="s">
        <v>272</v>
      </c>
      <c r="C34" t="s">
        <v>64</v>
      </c>
      <c r="D34" t="s">
        <v>194</v>
      </c>
      <c r="E34" t="s">
        <v>65</v>
      </c>
      <c r="F34" t="s">
        <v>273</v>
      </c>
      <c r="G34" t="s">
        <v>274</v>
      </c>
      <c r="H34" s="62" t="s">
        <v>275</v>
      </c>
      <c r="I34" t="s">
        <v>70</v>
      </c>
      <c r="J34" s="16">
        <v>38068</v>
      </c>
      <c r="K34" s="14">
        <v>19</v>
      </c>
      <c r="L34" s="14" t="s">
        <v>64</v>
      </c>
      <c r="M34" t="s">
        <v>3</v>
      </c>
      <c r="N34" s="14">
        <v>6.32</v>
      </c>
      <c r="O34" s="14">
        <v>4.18</v>
      </c>
      <c r="AI34" s="17">
        <f t="shared" si="17"/>
        <v>6.32</v>
      </c>
      <c r="AJ34" s="18">
        <f t="shared" si="0"/>
        <v>6.32</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B35" s="62"/>
      <c r="H35" s="62"/>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B36" s="62"/>
      <c r="H36" s="62"/>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B37" s="62"/>
      <c r="H37" s="62"/>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730</v>
      </c>
      <c r="BF37" t="s">
        <v>70</v>
      </c>
      <c r="BW37" cm="1">
        <f t="array" ref="BW37">SUMPRODUCT(--EXACT($BX$37,$I$2:$I$4276))</f>
        <v>1</v>
      </c>
      <c r="BX37" t="s">
        <v>66</v>
      </c>
    </row>
    <row r="38" spans="1:76" x14ac:dyDescent="0.25">
      <c r="B38" s="62"/>
      <c r="H38" s="62"/>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247</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11</v>
      </c>
      <c r="BF41" t="s">
        <v>66</v>
      </c>
      <c r="BW41">
        <f>SUM(BO3,BO8,BW14,BW27,BW37)</f>
        <v>33</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988</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Q1500">
    <sortCondition ref="A2:A1500"/>
  </sortState>
  <conditionalFormatting sqref="A2:S38">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Jaime Camp</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2025-03-18T16:11:46Z</dcterms:modified>
</cp:coreProperties>
</file>